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helsinki.fi\home\r\raelaiti\Documents\Jan\fitness manuscript\Submission\Quantitative Plant Biology\revision\"/>
    </mc:Choice>
  </mc:AlternateContent>
  <xr:revisionPtr revIDLastSave="0" documentId="13_ncr:1_{5D8B3B73-6276-4908-AF6F-34F5408C498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7°C" sheetId="1" r:id="rId1"/>
    <sheet name="20°C" sheetId="2" r:id="rId2"/>
    <sheet name="24°C" sheetId="3" r:id="rId3"/>
    <sheet name="27°C" sheetId="4" r:id="rId4"/>
  </sheets>
  <definedNames>
    <definedName name="_xlnm._FilterDatabase" localSheetId="3" hidden="1">'27°C'!$A$2:$M$120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8" i="3" l="1"/>
  <c r="J121" i="3"/>
  <c r="J7" i="3"/>
  <c r="J113" i="1"/>
  <c r="I113" i="1"/>
  <c r="D113" i="1"/>
  <c r="D71" i="1"/>
  <c r="I49" i="2"/>
  <c r="D49" i="2"/>
  <c r="I121" i="3"/>
  <c r="D121" i="3"/>
  <c r="J97" i="3"/>
  <c r="I97" i="3"/>
  <c r="D97" i="3"/>
  <c r="J96" i="3"/>
  <c r="I96" i="3"/>
  <c r="D96" i="3"/>
  <c r="J90" i="4"/>
  <c r="I90" i="4"/>
  <c r="D90" i="4"/>
  <c r="J47" i="4"/>
  <c r="I47" i="4"/>
  <c r="D47" i="4"/>
  <c r="J46" i="4"/>
  <c r="I46" i="4"/>
  <c r="D46" i="4"/>
  <c r="J10" i="1"/>
  <c r="I10" i="1"/>
  <c r="D10" i="1"/>
  <c r="I7" i="1"/>
  <c r="J7" i="1"/>
  <c r="D41" i="1"/>
  <c r="D60" i="1"/>
  <c r="D79" i="1"/>
  <c r="D91" i="1"/>
  <c r="D83" i="1"/>
  <c r="D45" i="1"/>
  <c r="D95" i="1"/>
  <c r="D98" i="1"/>
  <c r="D37" i="1"/>
  <c r="D36" i="1"/>
  <c r="D17" i="1"/>
  <c r="D111" i="1"/>
  <c r="D103" i="1"/>
  <c r="D40" i="1"/>
  <c r="D124" i="1"/>
  <c r="D94" i="1"/>
  <c r="D82" i="1"/>
  <c r="D21" i="1"/>
  <c r="D110" i="1"/>
  <c r="D13" i="1"/>
  <c r="D39" i="1"/>
  <c r="D68" i="1"/>
  <c r="D74" i="1"/>
  <c r="D5" i="1"/>
  <c r="D131" i="1"/>
  <c r="D29" i="1"/>
  <c r="D93" i="1"/>
  <c r="D44" i="1"/>
  <c r="D73" i="1"/>
  <c r="D24" i="1"/>
  <c r="D117" i="1"/>
  <c r="D87" i="1"/>
  <c r="D116" i="1"/>
  <c r="D43" i="1"/>
  <c r="D97" i="1"/>
  <c r="D9" i="1"/>
  <c r="D90" i="1"/>
  <c r="D86" i="1"/>
  <c r="D127" i="1"/>
  <c r="D115" i="1"/>
  <c r="D16" i="1"/>
  <c r="D67" i="1"/>
  <c r="D89" i="1"/>
  <c r="D20" i="1"/>
  <c r="D12" i="1"/>
  <c r="D53" i="1"/>
  <c r="D121" i="1"/>
  <c r="D42" i="1"/>
  <c r="D85" i="1"/>
  <c r="D66" i="1"/>
  <c r="D35" i="1"/>
  <c r="D33" i="1"/>
  <c r="D102" i="1"/>
  <c r="D57" i="1"/>
  <c r="D96" i="1"/>
  <c r="D59" i="1"/>
  <c r="D49" i="1"/>
  <c r="D101" i="1"/>
  <c r="D28" i="1"/>
  <c r="D34" i="1"/>
  <c r="D130" i="1"/>
  <c r="D123" i="1"/>
  <c r="D107" i="1"/>
  <c r="D120" i="1"/>
  <c r="D27" i="1"/>
  <c r="D23" i="1"/>
  <c r="D106" i="1"/>
  <c r="D65" i="1"/>
  <c r="D19" i="1"/>
  <c r="D15" i="1"/>
  <c r="D8" i="1"/>
  <c r="D56" i="1"/>
  <c r="D26" i="1"/>
  <c r="D84" i="1"/>
  <c r="D105" i="1"/>
  <c r="D81" i="1"/>
  <c r="D22" i="1"/>
  <c r="D114" i="1"/>
  <c r="D72" i="1"/>
  <c r="D18" i="1"/>
  <c r="D7" i="1"/>
  <c r="D126" i="1"/>
  <c r="D100" i="1"/>
  <c r="D109" i="1"/>
  <c r="D122" i="1"/>
  <c r="D55" i="1"/>
  <c r="D4" i="1"/>
  <c r="D64" i="1"/>
  <c r="D80" i="1"/>
  <c r="D58" i="1"/>
  <c r="D14" i="1"/>
  <c r="D32" i="1"/>
  <c r="D11" i="1"/>
  <c r="D38" i="1"/>
  <c r="D48" i="1"/>
  <c r="D112" i="1"/>
  <c r="D78" i="1"/>
  <c r="D129" i="1"/>
  <c r="D119" i="1"/>
  <c r="D52" i="1"/>
  <c r="D77" i="1"/>
  <c r="D88" i="1"/>
  <c r="D54" i="1"/>
  <c r="D92" i="1"/>
  <c r="D70" i="1"/>
  <c r="D51" i="1"/>
  <c r="D47" i="1"/>
  <c r="D108" i="1"/>
  <c r="D69" i="1"/>
  <c r="D31" i="1"/>
  <c r="D50" i="1"/>
  <c r="D128" i="1"/>
  <c r="D3" i="1"/>
  <c r="D125" i="1"/>
  <c r="D46" i="1"/>
  <c r="D30" i="1"/>
  <c r="D63" i="1"/>
  <c r="D104" i="1"/>
  <c r="D62" i="1"/>
  <c r="D118" i="1"/>
  <c r="D76" i="1"/>
  <c r="D76" i="2"/>
  <c r="D87" i="2"/>
  <c r="D79" i="2"/>
  <c r="D91" i="2"/>
  <c r="D94" i="2"/>
  <c r="D35" i="2"/>
  <c r="D34" i="2"/>
  <c r="D16" i="2"/>
  <c r="D106" i="2"/>
  <c r="D98" i="2"/>
  <c r="D38" i="2"/>
  <c r="D122" i="2"/>
  <c r="D90" i="2"/>
  <c r="D105" i="2"/>
  <c r="D12" i="2"/>
  <c r="D37" i="2"/>
  <c r="D64" i="2"/>
  <c r="D71" i="2"/>
  <c r="D4" i="2"/>
  <c r="D130" i="2"/>
  <c r="D27" i="2"/>
  <c r="D110" i="2"/>
  <c r="D89" i="2"/>
  <c r="D41" i="2"/>
  <c r="D8" i="2"/>
  <c r="D70" i="2"/>
  <c r="D22" i="2"/>
  <c r="D114" i="2"/>
  <c r="D83" i="2"/>
  <c r="D113" i="2"/>
  <c r="D40" i="2"/>
  <c r="D93" i="2"/>
  <c r="D7" i="2"/>
  <c r="D68" i="2"/>
  <c r="D86" i="2"/>
  <c r="D82" i="2"/>
  <c r="D126" i="2"/>
  <c r="D112" i="2"/>
  <c r="D15" i="2"/>
  <c r="D63" i="2"/>
  <c r="D85" i="2"/>
  <c r="D19" i="2"/>
  <c r="D11" i="2"/>
  <c r="D48" i="2"/>
  <c r="D118" i="2"/>
  <c r="D39" i="2"/>
  <c r="D81" i="2"/>
  <c r="D62" i="2"/>
  <c r="D33" i="2"/>
  <c r="D31" i="2"/>
  <c r="D97" i="2"/>
  <c r="D53" i="2"/>
  <c r="D92" i="2"/>
  <c r="D55" i="2"/>
  <c r="D45" i="2"/>
  <c r="D96" i="2"/>
  <c r="D26" i="2"/>
  <c r="D32" i="2"/>
  <c r="D129" i="2"/>
  <c r="D121" i="2"/>
  <c r="D102" i="2"/>
  <c r="D67" i="2"/>
  <c r="D117" i="2"/>
  <c r="D25" i="2"/>
  <c r="D21" i="2"/>
  <c r="D101" i="2"/>
  <c r="D125" i="2"/>
  <c r="D60" i="2"/>
  <c r="D18" i="2"/>
  <c r="D14" i="2"/>
  <c r="D6" i="2"/>
  <c r="D61" i="2"/>
  <c r="D52" i="2"/>
  <c r="D24" i="2"/>
  <c r="D80" i="2"/>
  <c r="D100" i="2"/>
  <c r="D78" i="2"/>
  <c r="D20" i="2"/>
  <c r="D109" i="2"/>
  <c r="D111" i="2"/>
  <c r="D69" i="2"/>
  <c r="D17" i="2"/>
  <c r="D5" i="2"/>
  <c r="D124" i="2"/>
  <c r="D104" i="2"/>
  <c r="D120" i="2"/>
  <c r="D51" i="2"/>
  <c r="D3" i="2"/>
  <c r="D59" i="2"/>
  <c r="D77" i="2"/>
  <c r="D54" i="2"/>
  <c r="D30" i="2"/>
  <c r="D10" i="2"/>
  <c r="D36" i="2"/>
  <c r="D44" i="2"/>
  <c r="D108" i="2"/>
  <c r="D75" i="2"/>
  <c r="D128" i="2"/>
  <c r="D116" i="2"/>
  <c r="D47" i="2"/>
  <c r="D74" i="2"/>
  <c r="D84" i="2"/>
  <c r="D50" i="2"/>
  <c r="D88" i="2"/>
  <c r="D66" i="2"/>
  <c r="D43" i="2"/>
  <c r="D119" i="2"/>
  <c r="D103" i="2"/>
  <c r="D65" i="2"/>
  <c r="D29" i="2"/>
  <c r="D46" i="2"/>
  <c r="D127" i="2"/>
  <c r="D2" i="2"/>
  <c r="D123" i="2"/>
  <c r="D42" i="2"/>
  <c r="D28" i="2"/>
  <c r="D58" i="2"/>
  <c r="D9" i="2"/>
  <c r="D107" i="2"/>
  <c r="D99" i="2"/>
  <c r="D57" i="2"/>
  <c r="D115" i="2"/>
  <c r="D73" i="2"/>
  <c r="D93" i="3"/>
  <c r="D85" i="3"/>
  <c r="D45" i="3"/>
  <c r="D100" i="3"/>
  <c r="D37" i="3"/>
  <c r="D36" i="3"/>
  <c r="D16" i="3"/>
  <c r="D113" i="3"/>
  <c r="D105" i="3"/>
  <c r="D40" i="3"/>
  <c r="D94" i="3"/>
  <c r="D84" i="3"/>
  <c r="D21" i="3"/>
  <c r="D112" i="3"/>
  <c r="D13" i="3"/>
  <c r="D39" i="3"/>
  <c r="D69" i="3"/>
  <c r="D76" i="3"/>
  <c r="D4" i="3"/>
  <c r="D136" i="3"/>
  <c r="D29" i="3"/>
  <c r="D117" i="3"/>
  <c r="D44" i="3"/>
  <c r="D9" i="3"/>
  <c r="D75" i="3"/>
  <c r="D24" i="3"/>
  <c r="D120" i="3"/>
  <c r="D89" i="3"/>
  <c r="D119" i="3"/>
  <c r="D43" i="3"/>
  <c r="D99" i="3"/>
  <c r="D8" i="3"/>
  <c r="D73" i="3"/>
  <c r="D92" i="3"/>
  <c r="D88" i="3"/>
  <c r="D132" i="3"/>
  <c r="D68" i="3"/>
  <c r="D91" i="3"/>
  <c r="D20" i="3"/>
  <c r="D12" i="3"/>
  <c r="D53" i="3"/>
  <c r="D125" i="3"/>
  <c r="D42" i="3"/>
  <c r="D87" i="3"/>
  <c r="D67" i="3"/>
  <c r="D35" i="3"/>
  <c r="D33" i="3"/>
  <c r="D104" i="3"/>
  <c r="D57" i="3"/>
  <c r="D98" i="3"/>
  <c r="D59" i="3"/>
  <c r="D49" i="3"/>
  <c r="D103" i="3"/>
  <c r="D28" i="3"/>
  <c r="D34" i="3"/>
  <c r="D135" i="3"/>
  <c r="D128" i="3"/>
  <c r="D109" i="3"/>
  <c r="D72" i="3"/>
  <c r="D124" i="3"/>
  <c r="D27" i="3"/>
  <c r="D23" i="3"/>
  <c r="D108" i="3"/>
  <c r="D131" i="3"/>
  <c r="D65" i="3"/>
  <c r="D19" i="3"/>
  <c r="D14" i="3"/>
  <c r="D7" i="3"/>
  <c r="D66" i="3"/>
  <c r="D56" i="3"/>
  <c r="D26" i="3"/>
  <c r="D86" i="3"/>
  <c r="D107" i="3"/>
  <c r="D83" i="3"/>
  <c r="D22" i="3"/>
  <c r="D116" i="3"/>
  <c r="D118" i="3"/>
  <c r="D74" i="3"/>
  <c r="D18" i="3"/>
  <c r="D6" i="3"/>
  <c r="D130" i="3"/>
  <c r="D102" i="3"/>
  <c r="D111" i="3"/>
  <c r="D127" i="3"/>
  <c r="D55" i="3"/>
  <c r="D3" i="3"/>
  <c r="D64" i="3"/>
  <c r="D82" i="3"/>
  <c r="D58" i="3"/>
  <c r="D32" i="3"/>
  <c r="D11" i="3"/>
  <c r="D38" i="3"/>
  <c r="D48" i="3"/>
  <c r="D115" i="3"/>
  <c r="D80" i="3"/>
  <c r="D134" i="3"/>
  <c r="D123" i="3"/>
  <c r="D52" i="3"/>
  <c r="D79" i="3"/>
  <c r="D90" i="3"/>
  <c r="D54" i="3"/>
  <c r="D71" i="3"/>
  <c r="D51" i="3"/>
  <c r="D47" i="3"/>
  <c r="D126" i="3"/>
  <c r="D110" i="3"/>
  <c r="D70" i="3"/>
  <c r="D31" i="3"/>
  <c r="D50" i="3"/>
  <c r="D133" i="3"/>
  <c r="D2" i="3"/>
  <c r="D129" i="3"/>
  <c r="D46" i="3"/>
  <c r="D30" i="3"/>
  <c r="D63" i="3"/>
  <c r="D10" i="3"/>
  <c r="D114" i="3"/>
  <c r="D106" i="3"/>
  <c r="D62" i="3"/>
  <c r="D122" i="3"/>
  <c r="D78" i="3"/>
  <c r="D2" i="4"/>
  <c r="D87" i="4"/>
  <c r="D79" i="4"/>
  <c r="D67" i="4"/>
  <c r="D70" i="4"/>
  <c r="D44" i="4"/>
  <c r="D88" i="4"/>
  <c r="D118" i="4"/>
  <c r="D80" i="4"/>
  <c r="D81" i="4"/>
  <c r="D98" i="4"/>
  <c r="D3" i="4"/>
  <c r="D17" i="4"/>
  <c r="D110" i="4"/>
  <c r="D52" i="4"/>
  <c r="D99" i="4"/>
  <c r="D83" i="4"/>
  <c r="D119" i="4"/>
  <c r="D10" i="4"/>
  <c r="D114" i="4"/>
  <c r="D53" i="4"/>
  <c r="D40" i="4"/>
  <c r="D125" i="4"/>
  <c r="D76" i="4"/>
  <c r="D106" i="4"/>
  <c r="D100" i="4"/>
  <c r="D54" i="4"/>
  <c r="D91" i="4"/>
  <c r="D14" i="4"/>
  <c r="D20" i="4"/>
  <c r="D15" i="4"/>
  <c r="D28" i="4"/>
  <c r="D4" i="4"/>
  <c r="D111" i="4"/>
  <c r="D121" i="4"/>
  <c r="D72" i="4"/>
  <c r="D112" i="4"/>
  <c r="D120" i="4"/>
  <c r="D18" i="4"/>
  <c r="D101" i="4"/>
  <c r="D6" i="4"/>
  <c r="D107" i="4"/>
  <c r="D68" i="4"/>
  <c r="D108" i="4"/>
  <c r="D115" i="4"/>
  <c r="D102" i="4"/>
  <c r="D84" i="4"/>
  <c r="D73" i="4"/>
  <c r="D56" i="4"/>
  <c r="D7" i="4"/>
  <c r="D122" i="4"/>
  <c r="D92" i="4"/>
  <c r="D5" i="4"/>
  <c r="D63" i="4"/>
  <c r="D77" i="4"/>
  <c r="D95" i="4"/>
  <c r="D126" i="4"/>
  <c r="D74" i="4"/>
  <c r="D48" i="4"/>
  <c r="D11" i="4"/>
  <c r="D21" i="4"/>
  <c r="D59" i="4"/>
  <c r="D32" i="4"/>
  <c r="D29" i="4"/>
  <c r="D123" i="4"/>
  <c r="D30" i="4"/>
  <c r="D103" i="4"/>
  <c r="D36" i="4"/>
  <c r="D37" i="4"/>
  <c r="D57" i="4"/>
  <c r="D104" i="4"/>
  <c r="D33" i="4"/>
  <c r="D113" i="4"/>
  <c r="D24" i="4"/>
  <c r="D93" i="4"/>
  <c r="D85" i="4"/>
  <c r="D45" i="4"/>
  <c r="D12" i="4"/>
  <c r="D109" i="4"/>
  <c r="D96" i="4"/>
  <c r="D34" i="4"/>
  <c r="D13" i="4"/>
  <c r="D41" i="4"/>
  <c r="D8" i="4"/>
  <c r="D55" i="4"/>
  <c r="D97" i="4"/>
  <c r="D49" i="4"/>
  <c r="D105" i="4"/>
  <c r="D60" i="4"/>
  <c r="D38" i="4"/>
  <c r="D22" i="4"/>
  <c r="D9" i="4"/>
  <c r="D116" i="4"/>
  <c r="D50" i="4"/>
  <c r="D35" i="4"/>
  <c r="D58" i="4"/>
  <c r="D25" i="4"/>
  <c r="D42" i="4"/>
  <c r="D16" i="4"/>
  <c r="D78" i="4"/>
  <c r="D124" i="4"/>
  <c r="D64" i="4"/>
  <c r="D65" i="4"/>
  <c r="D51" i="4"/>
  <c r="D26" i="4"/>
  <c r="D61" i="4"/>
  <c r="D66" i="4"/>
  <c r="D62" i="4"/>
  <c r="D19" i="4"/>
  <c r="D23" i="4"/>
  <c r="D27" i="4"/>
  <c r="D31" i="4"/>
  <c r="D39" i="4"/>
  <c r="D43" i="4"/>
  <c r="D71" i="4"/>
  <c r="D75" i="4"/>
  <c r="D86" i="4"/>
  <c r="D89" i="4"/>
  <c r="D94" i="4"/>
  <c r="D117" i="4"/>
  <c r="I62" i="1"/>
  <c r="I104" i="1"/>
  <c r="I63" i="1"/>
  <c r="I30" i="1"/>
  <c r="I46" i="1"/>
  <c r="I125" i="1"/>
  <c r="I3" i="1"/>
  <c r="I128" i="1"/>
  <c r="I50" i="1"/>
  <c r="I31" i="1"/>
  <c r="I69" i="1"/>
  <c r="I108" i="1"/>
  <c r="I47" i="1"/>
  <c r="I51" i="1"/>
  <c r="I70" i="1"/>
  <c r="I92" i="1"/>
  <c r="I54" i="1"/>
  <c r="I88" i="1"/>
  <c r="I77" i="1"/>
  <c r="I119" i="1"/>
  <c r="I129" i="1"/>
  <c r="I78" i="1"/>
  <c r="I112" i="1"/>
  <c r="I48" i="1"/>
  <c r="I38" i="1"/>
  <c r="I11" i="1"/>
  <c r="I32" i="1"/>
  <c r="I14" i="1"/>
  <c r="I58" i="1"/>
  <c r="I80" i="1"/>
  <c r="I64" i="1"/>
  <c r="I4" i="1"/>
  <c r="I55" i="1"/>
  <c r="I122" i="1"/>
  <c r="I109" i="1"/>
  <c r="I100" i="1"/>
  <c r="I126" i="1"/>
  <c r="I18" i="1"/>
  <c r="I72" i="1"/>
  <c r="I114" i="1"/>
  <c r="I22" i="1"/>
  <c r="I81" i="1"/>
  <c r="I105" i="1"/>
  <c r="I84" i="1"/>
  <c r="I26" i="1"/>
  <c r="I56" i="1"/>
  <c r="I8" i="1"/>
  <c r="I15" i="1"/>
  <c r="I19" i="1"/>
  <c r="I65" i="1"/>
  <c r="I106" i="1"/>
  <c r="I23" i="1"/>
  <c r="I27" i="1"/>
  <c r="I120" i="1"/>
  <c r="I107" i="1"/>
  <c r="I123" i="1"/>
  <c r="I130" i="1"/>
  <c r="I34" i="1"/>
  <c r="I28" i="1"/>
  <c r="I101" i="1"/>
  <c r="I49" i="1"/>
  <c r="I59" i="1"/>
  <c r="I96" i="1"/>
  <c r="I57" i="1"/>
  <c r="I102" i="1"/>
  <c r="I33" i="1"/>
  <c r="I35" i="1"/>
  <c r="I66" i="1"/>
  <c r="I85" i="1"/>
  <c r="I42" i="1"/>
  <c r="I121" i="1"/>
  <c r="I53" i="1"/>
  <c r="I12" i="1"/>
  <c r="I20" i="1"/>
  <c r="I89" i="1"/>
  <c r="I67" i="1"/>
  <c r="I16" i="1"/>
  <c r="I115" i="1"/>
  <c r="I127" i="1"/>
  <c r="I86" i="1"/>
  <c r="I90" i="1"/>
  <c r="I9" i="1"/>
  <c r="I97" i="1"/>
  <c r="I43" i="1"/>
  <c r="I116" i="1"/>
  <c r="I87" i="1"/>
  <c r="I117" i="1"/>
  <c r="I24" i="1"/>
  <c r="I73" i="1"/>
  <c r="I44" i="1"/>
  <c r="I93" i="1"/>
  <c r="I29" i="1"/>
  <c r="I131" i="1"/>
  <c r="I5" i="1"/>
  <c r="I74" i="1"/>
  <c r="I68" i="1"/>
  <c r="I39" i="1"/>
  <c r="I13" i="1"/>
  <c r="I110" i="1"/>
  <c r="I21" i="1"/>
  <c r="I82" i="1"/>
  <c r="I94" i="1"/>
  <c r="I124" i="1"/>
  <c r="I40" i="1"/>
  <c r="I103" i="1"/>
  <c r="I111" i="1"/>
  <c r="I17" i="1"/>
  <c r="I36" i="1"/>
  <c r="I37" i="1"/>
  <c r="I98" i="1"/>
  <c r="I95" i="1"/>
  <c r="I45" i="1"/>
  <c r="I83" i="1"/>
  <c r="I91" i="1"/>
  <c r="I79" i="1"/>
  <c r="I60" i="1"/>
  <c r="I41" i="1"/>
  <c r="I99" i="1"/>
  <c r="I6" i="1"/>
  <c r="I75" i="1"/>
  <c r="I25" i="1"/>
  <c r="I61" i="1"/>
  <c r="I118" i="1"/>
  <c r="I76" i="1"/>
  <c r="J62" i="1"/>
  <c r="J104" i="1"/>
  <c r="J63" i="1"/>
  <c r="J30" i="1"/>
  <c r="J46" i="1"/>
  <c r="J125" i="1"/>
  <c r="J3" i="1"/>
  <c r="J128" i="1"/>
  <c r="J50" i="1"/>
  <c r="J31" i="1"/>
  <c r="J69" i="1"/>
  <c r="J108" i="1"/>
  <c r="J47" i="1"/>
  <c r="J51" i="1"/>
  <c r="J70" i="1"/>
  <c r="J92" i="1"/>
  <c r="J54" i="1"/>
  <c r="J88" i="1"/>
  <c r="J77" i="1"/>
  <c r="J119" i="1"/>
  <c r="J129" i="1"/>
  <c r="J78" i="1"/>
  <c r="J112" i="1"/>
  <c r="J48" i="1"/>
  <c r="J38" i="1"/>
  <c r="J11" i="1"/>
  <c r="J32" i="1"/>
  <c r="J14" i="1"/>
  <c r="J58" i="1"/>
  <c r="J80" i="1"/>
  <c r="J64" i="1"/>
  <c r="J4" i="1"/>
  <c r="J55" i="1"/>
  <c r="J122" i="1"/>
  <c r="J109" i="1"/>
  <c r="J100" i="1"/>
  <c r="J126" i="1"/>
  <c r="J18" i="1"/>
  <c r="J72" i="1"/>
  <c r="J114" i="1"/>
  <c r="J22" i="1"/>
  <c r="J81" i="1"/>
  <c r="J105" i="1"/>
  <c r="J84" i="1"/>
  <c r="J26" i="1"/>
  <c r="J56" i="1"/>
  <c r="J8" i="1"/>
  <c r="J15" i="1"/>
  <c r="J19" i="1"/>
  <c r="J65" i="1"/>
  <c r="J106" i="1"/>
  <c r="J23" i="1"/>
  <c r="J27" i="1"/>
  <c r="J120" i="1"/>
  <c r="J107" i="1"/>
  <c r="J123" i="1"/>
  <c r="J130" i="1"/>
  <c r="J34" i="1"/>
  <c r="J28" i="1"/>
  <c r="J101" i="1"/>
  <c r="J49" i="1"/>
  <c r="J59" i="1"/>
  <c r="J96" i="1"/>
  <c r="J57" i="1"/>
  <c r="J102" i="1"/>
  <c r="J33" i="1"/>
  <c r="J35" i="1"/>
  <c r="J66" i="1"/>
  <c r="J85" i="1"/>
  <c r="J42" i="1"/>
  <c r="J121" i="1"/>
  <c r="J53" i="1"/>
  <c r="J12" i="1"/>
  <c r="J20" i="1"/>
  <c r="J89" i="1"/>
  <c r="J67" i="1"/>
  <c r="J16" i="1"/>
  <c r="J115" i="1"/>
  <c r="J127" i="1"/>
  <c r="J86" i="1"/>
  <c r="J90" i="1"/>
  <c r="J9" i="1"/>
  <c r="J97" i="1"/>
  <c r="J43" i="1"/>
  <c r="J116" i="1"/>
  <c r="J87" i="1"/>
  <c r="J117" i="1"/>
  <c r="J24" i="1"/>
  <c r="J73" i="1"/>
  <c r="J44" i="1"/>
  <c r="J93" i="1"/>
  <c r="J29" i="1"/>
  <c r="J131" i="1"/>
  <c r="J5" i="1"/>
  <c r="J74" i="1"/>
  <c r="J68" i="1"/>
  <c r="J39" i="1"/>
  <c r="J13" i="1"/>
  <c r="J110" i="1"/>
  <c r="J21" i="1"/>
  <c r="J82" i="1"/>
  <c r="J94" i="1"/>
  <c r="J124" i="1"/>
  <c r="J40" i="1"/>
  <c r="J103" i="1"/>
  <c r="J111" i="1"/>
  <c r="J17" i="1"/>
  <c r="J36" i="1"/>
  <c r="J37" i="1"/>
  <c r="J98" i="1"/>
  <c r="J95" i="1"/>
  <c r="J45" i="1"/>
  <c r="J83" i="1"/>
  <c r="J91" i="1"/>
  <c r="J79" i="1"/>
  <c r="J60" i="1"/>
  <c r="J41" i="1"/>
  <c r="J99" i="1"/>
  <c r="J6" i="1"/>
  <c r="J75" i="1"/>
  <c r="J25" i="1"/>
  <c r="J61" i="1"/>
  <c r="J118" i="1"/>
  <c r="J76" i="1"/>
  <c r="I57" i="2"/>
  <c r="I99" i="2"/>
  <c r="I9" i="2"/>
  <c r="I58" i="2"/>
  <c r="I28" i="2"/>
  <c r="I42" i="2"/>
  <c r="I123" i="2"/>
  <c r="I2" i="2"/>
  <c r="I127" i="2"/>
  <c r="I46" i="2"/>
  <c r="I29" i="2"/>
  <c r="I65" i="2"/>
  <c r="I103" i="2"/>
  <c r="I119" i="2"/>
  <c r="I43" i="2"/>
  <c r="I66" i="2"/>
  <c r="I88" i="2"/>
  <c r="I50" i="2"/>
  <c r="I84" i="2"/>
  <c r="I74" i="2"/>
  <c r="I47" i="2"/>
  <c r="I116" i="2"/>
  <c r="I128" i="2"/>
  <c r="I75" i="2"/>
  <c r="I108" i="2"/>
  <c r="I44" i="2"/>
  <c r="I36" i="2"/>
  <c r="I10" i="2"/>
  <c r="I30" i="2"/>
  <c r="I54" i="2"/>
  <c r="I77" i="2"/>
  <c r="I59" i="2"/>
  <c r="I3" i="2"/>
  <c r="I51" i="2"/>
  <c r="I120" i="2"/>
  <c r="I104" i="2"/>
  <c r="I95" i="2"/>
  <c r="I124" i="2"/>
  <c r="I5" i="2"/>
  <c r="I17" i="2"/>
  <c r="I69" i="2"/>
  <c r="I111" i="2"/>
  <c r="I109" i="2"/>
  <c r="I20" i="2"/>
  <c r="I78" i="2"/>
  <c r="I100" i="2"/>
  <c r="I80" i="2"/>
  <c r="I24" i="2"/>
  <c r="I52" i="2"/>
  <c r="I61" i="2"/>
  <c r="I6" i="2"/>
  <c r="I14" i="2"/>
  <c r="I18" i="2"/>
  <c r="I60" i="2"/>
  <c r="I125" i="2"/>
  <c r="I101" i="2"/>
  <c r="I21" i="2"/>
  <c r="I25" i="2"/>
  <c r="I117" i="2"/>
  <c r="I67" i="2"/>
  <c r="I102" i="2"/>
  <c r="I121" i="2"/>
  <c r="I129" i="2"/>
  <c r="I32" i="2"/>
  <c r="I26" i="2"/>
  <c r="I96" i="2"/>
  <c r="I45" i="2"/>
  <c r="I55" i="2"/>
  <c r="I92" i="2"/>
  <c r="I53" i="2"/>
  <c r="I97" i="2"/>
  <c r="I31" i="2"/>
  <c r="I33" i="2"/>
  <c r="I62" i="2"/>
  <c r="I81" i="2"/>
  <c r="I39" i="2"/>
  <c r="I118" i="2"/>
  <c r="I48" i="2"/>
  <c r="I11" i="2"/>
  <c r="I19" i="2"/>
  <c r="I85" i="2"/>
  <c r="I63" i="2"/>
  <c r="I15" i="2"/>
  <c r="I112" i="2"/>
  <c r="I126" i="2"/>
  <c r="I82" i="2"/>
  <c r="I86" i="2"/>
  <c r="I68" i="2"/>
  <c r="I7" i="2"/>
  <c r="I93" i="2"/>
  <c r="I40" i="2"/>
  <c r="I113" i="2"/>
  <c r="I83" i="2"/>
  <c r="I114" i="2"/>
  <c r="I22" i="2"/>
  <c r="I70" i="2"/>
  <c r="I8" i="2"/>
  <c r="I41" i="2"/>
  <c r="I89" i="2"/>
  <c r="I110" i="2"/>
  <c r="I27" i="2"/>
  <c r="I130" i="2"/>
  <c r="I4" i="2"/>
  <c r="I71" i="2"/>
  <c r="I64" i="2"/>
  <c r="I37" i="2"/>
  <c r="I12" i="2"/>
  <c r="I105" i="2"/>
  <c r="I90" i="2"/>
  <c r="I122" i="2"/>
  <c r="I38" i="2"/>
  <c r="I98" i="2"/>
  <c r="I106" i="2"/>
  <c r="I16" i="2"/>
  <c r="I34" i="2"/>
  <c r="I35" i="2"/>
  <c r="I94" i="2"/>
  <c r="I91" i="2"/>
  <c r="I79" i="2"/>
  <c r="I87" i="2"/>
  <c r="I76" i="2"/>
  <c r="I56" i="2"/>
  <c r="I72" i="2"/>
  <c r="I23" i="2"/>
  <c r="I115" i="2"/>
  <c r="I73" i="2"/>
  <c r="J57" i="2"/>
  <c r="J99" i="2"/>
  <c r="J107" i="2"/>
  <c r="J9" i="2"/>
  <c r="J58" i="2"/>
  <c r="J28" i="2"/>
  <c r="J42" i="2"/>
  <c r="J123" i="2"/>
  <c r="J2" i="2"/>
  <c r="J127" i="2"/>
  <c r="J46" i="2"/>
  <c r="J29" i="2"/>
  <c r="J65" i="2"/>
  <c r="J103" i="2"/>
  <c r="J119" i="2"/>
  <c r="J43" i="2"/>
  <c r="J66" i="2"/>
  <c r="J88" i="2"/>
  <c r="J50" i="2"/>
  <c r="J84" i="2"/>
  <c r="J74" i="2"/>
  <c r="J47" i="2"/>
  <c r="J116" i="2"/>
  <c r="J128" i="2"/>
  <c r="J75" i="2"/>
  <c r="J108" i="2"/>
  <c r="J44" i="2"/>
  <c r="J36" i="2"/>
  <c r="J10" i="2"/>
  <c r="J30" i="2"/>
  <c r="J54" i="2"/>
  <c r="J77" i="2"/>
  <c r="J59" i="2"/>
  <c r="J3" i="2"/>
  <c r="J51" i="2"/>
  <c r="J120" i="2"/>
  <c r="J104" i="2"/>
  <c r="J95" i="2"/>
  <c r="J124" i="2"/>
  <c r="J5" i="2"/>
  <c r="J17" i="2"/>
  <c r="J69" i="2"/>
  <c r="J111" i="2"/>
  <c r="J109" i="2"/>
  <c r="J20" i="2"/>
  <c r="J78" i="2"/>
  <c r="J100" i="2"/>
  <c r="J80" i="2"/>
  <c r="J24" i="2"/>
  <c r="J52" i="2"/>
  <c r="J61" i="2"/>
  <c r="J6" i="2"/>
  <c r="J14" i="2"/>
  <c r="J18" i="2"/>
  <c r="J60" i="2"/>
  <c r="J125" i="2"/>
  <c r="J101" i="2"/>
  <c r="J21" i="2"/>
  <c r="J25" i="2"/>
  <c r="J117" i="2"/>
  <c r="J67" i="2"/>
  <c r="J102" i="2"/>
  <c r="J121" i="2"/>
  <c r="J129" i="2"/>
  <c r="J32" i="2"/>
  <c r="J26" i="2"/>
  <c r="J96" i="2"/>
  <c r="J45" i="2"/>
  <c r="J55" i="2"/>
  <c r="J92" i="2"/>
  <c r="J53" i="2"/>
  <c r="J97" i="2"/>
  <c r="J31" i="2"/>
  <c r="J33" i="2"/>
  <c r="J62" i="2"/>
  <c r="J81" i="2"/>
  <c r="J39" i="2"/>
  <c r="J118" i="2"/>
  <c r="J48" i="2"/>
  <c r="J11" i="2"/>
  <c r="J19" i="2"/>
  <c r="J85" i="2"/>
  <c r="J63" i="2"/>
  <c r="J15" i="2"/>
  <c r="J112" i="2"/>
  <c r="J126" i="2"/>
  <c r="J82" i="2"/>
  <c r="J86" i="2"/>
  <c r="J68" i="2"/>
  <c r="J7" i="2"/>
  <c r="J93" i="2"/>
  <c r="J40" i="2"/>
  <c r="J113" i="2"/>
  <c r="J83" i="2"/>
  <c r="J114" i="2"/>
  <c r="J22" i="2"/>
  <c r="J70" i="2"/>
  <c r="J8" i="2"/>
  <c r="J41" i="2"/>
  <c r="J89" i="2"/>
  <c r="J110" i="2"/>
  <c r="J27" i="2"/>
  <c r="J130" i="2"/>
  <c r="J4" i="2"/>
  <c r="J71" i="2"/>
  <c r="J64" i="2"/>
  <c r="J37" i="2"/>
  <c r="J12" i="2"/>
  <c r="J105" i="2"/>
  <c r="J90" i="2"/>
  <c r="J122" i="2"/>
  <c r="J38" i="2"/>
  <c r="J98" i="2"/>
  <c r="J106" i="2"/>
  <c r="J16" i="2"/>
  <c r="J34" i="2"/>
  <c r="J35" i="2"/>
  <c r="J94" i="2"/>
  <c r="J91" i="2"/>
  <c r="J79" i="2"/>
  <c r="J87" i="2"/>
  <c r="J76" i="2"/>
  <c r="J56" i="2"/>
  <c r="J72" i="2"/>
  <c r="J23" i="2"/>
  <c r="J115" i="2"/>
  <c r="J73" i="2"/>
  <c r="I62" i="3"/>
  <c r="I106" i="3"/>
  <c r="I114" i="3"/>
  <c r="I10" i="3"/>
  <c r="I63" i="3"/>
  <c r="I30" i="3"/>
  <c r="I46" i="3"/>
  <c r="I129" i="3"/>
  <c r="I2" i="3"/>
  <c r="I133" i="3"/>
  <c r="I50" i="3"/>
  <c r="I31" i="3"/>
  <c r="I70" i="3"/>
  <c r="I110" i="3"/>
  <c r="I126" i="3"/>
  <c r="I47" i="3"/>
  <c r="I51" i="3"/>
  <c r="I71" i="3"/>
  <c r="I54" i="3"/>
  <c r="I90" i="3"/>
  <c r="I79" i="3"/>
  <c r="I52" i="3"/>
  <c r="I123" i="3"/>
  <c r="I134" i="3"/>
  <c r="I80" i="3"/>
  <c r="I115" i="3"/>
  <c r="I48" i="3"/>
  <c r="I38" i="3"/>
  <c r="I11" i="3"/>
  <c r="I32" i="3"/>
  <c r="I58" i="3"/>
  <c r="I82" i="3"/>
  <c r="I64" i="3"/>
  <c r="I3" i="3"/>
  <c r="I55" i="3"/>
  <c r="I127" i="3"/>
  <c r="I111" i="3"/>
  <c r="I102" i="3"/>
  <c r="I130" i="3"/>
  <c r="I18" i="3"/>
  <c r="I74" i="3"/>
  <c r="I118" i="3"/>
  <c r="I116" i="3"/>
  <c r="I22" i="3"/>
  <c r="I83" i="3"/>
  <c r="I107" i="3"/>
  <c r="I86" i="3"/>
  <c r="I26" i="3"/>
  <c r="I56" i="3"/>
  <c r="I66" i="3"/>
  <c r="I7" i="3"/>
  <c r="I14" i="3"/>
  <c r="I19" i="3"/>
  <c r="I65" i="3"/>
  <c r="I131" i="3"/>
  <c r="I108" i="3"/>
  <c r="I23" i="3"/>
  <c r="I27" i="3"/>
  <c r="I124" i="3"/>
  <c r="I72" i="3"/>
  <c r="I109" i="3"/>
  <c r="I128" i="3"/>
  <c r="I135" i="3"/>
  <c r="I34" i="3"/>
  <c r="I28" i="3"/>
  <c r="I103" i="3"/>
  <c r="I49" i="3"/>
  <c r="I59" i="3"/>
  <c r="I98" i="3"/>
  <c r="I57" i="3"/>
  <c r="I33" i="3"/>
  <c r="I35" i="3"/>
  <c r="I67" i="3"/>
  <c r="I87" i="3"/>
  <c r="I42" i="3"/>
  <c r="I125" i="3"/>
  <c r="I53" i="3"/>
  <c r="I12" i="3"/>
  <c r="I20" i="3"/>
  <c r="I91" i="3"/>
  <c r="I68" i="3"/>
  <c r="I132" i="3"/>
  <c r="I88" i="3"/>
  <c r="I92" i="3"/>
  <c r="I73" i="3"/>
  <c r="I8" i="3"/>
  <c r="I99" i="3"/>
  <c r="I43" i="3"/>
  <c r="I119" i="3"/>
  <c r="I89" i="3"/>
  <c r="I120" i="3"/>
  <c r="I24" i="3"/>
  <c r="I75" i="3"/>
  <c r="I9" i="3"/>
  <c r="I44" i="3"/>
  <c r="I117" i="3"/>
  <c r="I29" i="3"/>
  <c r="I136" i="3"/>
  <c r="I4" i="3"/>
  <c r="I76" i="3"/>
  <c r="I69" i="3"/>
  <c r="I39" i="3"/>
  <c r="I13" i="3"/>
  <c r="I112" i="3"/>
  <c r="I21" i="3"/>
  <c r="I84" i="3"/>
  <c r="I94" i="3"/>
  <c r="I40" i="3"/>
  <c r="I105" i="3"/>
  <c r="I113" i="3"/>
  <c r="I16" i="3"/>
  <c r="I36" i="3"/>
  <c r="I37" i="3"/>
  <c r="I100" i="3"/>
  <c r="I45" i="3"/>
  <c r="I85" i="3"/>
  <c r="I93" i="3"/>
  <c r="I81" i="3"/>
  <c r="I60" i="3"/>
  <c r="I41" i="3"/>
  <c r="I101" i="3"/>
  <c r="I5" i="3"/>
  <c r="I77" i="3"/>
  <c r="I25" i="3"/>
  <c r="I61" i="3"/>
  <c r="I122" i="3"/>
  <c r="I78" i="3"/>
  <c r="J122" i="3"/>
  <c r="J62" i="3"/>
  <c r="J106" i="3"/>
  <c r="J10" i="3"/>
  <c r="J63" i="3"/>
  <c r="J30" i="3"/>
  <c r="J46" i="3"/>
  <c r="J129" i="3"/>
  <c r="J2" i="3"/>
  <c r="J133" i="3"/>
  <c r="J50" i="3"/>
  <c r="J31" i="3"/>
  <c r="J70" i="3"/>
  <c r="J110" i="3"/>
  <c r="J126" i="3"/>
  <c r="J47" i="3"/>
  <c r="J51" i="3"/>
  <c r="J71" i="3"/>
  <c r="J54" i="3"/>
  <c r="J90" i="3"/>
  <c r="J79" i="3"/>
  <c r="J52" i="3"/>
  <c r="J123" i="3"/>
  <c r="J134" i="3"/>
  <c r="J80" i="3"/>
  <c r="J115" i="3"/>
  <c r="J48" i="3"/>
  <c r="J38" i="3"/>
  <c r="J11" i="3"/>
  <c r="J32" i="3"/>
  <c r="J58" i="3"/>
  <c r="J82" i="3"/>
  <c r="J64" i="3"/>
  <c r="J3" i="3"/>
  <c r="J55" i="3"/>
  <c r="J127" i="3"/>
  <c r="J111" i="3"/>
  <c r="J102" i="3"/>
  <c r="J130" i="3"/>
  <c r="J18" i="3"/>
  <c r="J74" i="3"/>
  <c r="J116" i="3"/>
  <c r="J22" i="3"/>
  <c r="J83" i="3"/>
  <c r="J107" i="3"/>
  <c r="J86" i="3"/>
  <c r="J26" i="3"/>
  <c r="J56" i="3"/>
  <c r="J66" i="3"/>
  <c r="J14" i="3"/>
  <c r="J19" i="3"/>
  <c r="J65" i="3"/>
  <c r="J131" i="3"/>
  <c r="J108" i="3"/>
  <c r="J23" i="3"/>
  <c r="J27" i="3"/>
  <c r="J124" i="3"/>
  <c r="J72" i="3"/>
  <c r="J109" i="3"/>
  <c r="J128" i="3"/>
  <c r="J135" i="3"/>
  <c r="J34" i="3"/>
  <c r="J28" i="3"/>
  <c r="J103" i="3"/>
  <c r="J49" i="3"/>
  <c r="J59" i="3"/>
  <c r="J98" i="3"/>
  <c r="J57" i="3"/>
  <c r="J33" i="3"/>
  <c r="J35" i="3"/>
  <c r="J67" i="3"/>
  <c r="J87" i="3"/>
  <c r="J42" i="3"/>
  <c r="J125" i="3"/>
  <c r="J53" i="3"/>
  <c r="J12" i="3"/>
  <c r="J20" i="3"/>
  <c r="J91" i="3"/>
  <c r="J68" i="3"/>
  <c r="J132" i="3"/>
  <c r="J88" i="3"/>
  <c r="J92" i="3"/>
  <c r="J73" i="3"/>
  <c r="J8" i="3"/>
  <c r="J99" i="3"/>
  <c r="J43" i="3"/>
  <c r="J119" i="3"/>
  <c r="J89" i="3"/>
  <c r="J120" i="3"/>
  <c r="J24" i="3"/>
  <c r="J75" i="3"/>
  <c r="J9" i="3"/>
  <c r="J44" i="3"/>
  <c r="J117" i="3"/>
  <c r="J29" i="3"/>
  <c r="J136" i="3"/>
  <c r="J4" i="3"/>
  <c r="J76" i="3"/>
  <c r="J69" i="3"/>
  <c r="J39" i="3"/>
  <c r="J13" i="3"/>
  <c r="J112" i="3"/>
  <c r="J21" i="3"/>
  <c r="J84" i="3"/>
  <c r="J94" i="3"/>
  <c r="J40" i="3"/>
  <c r="J105" i="3"/>
  <c r="J113" i="3"/>
  <c r="J16" i="3"/>
  <c r="J36" i="3"/>
  <c r="J37" i="3"/>
  <c r="J100" i="3"/>
  <c r="J45" i="3"/>
  <c r="J85" i="3"/>
  <c r="J93" i="3"/>
  <c r="J81" i="3"/>
  <c r="J60" i="3"/>
  <c r="J41" i="3"/>
  <c r="J101" i="3"/>
  <c r="J5" i="3"/>
  <c r="J77" i="3"/>
  <c r="J25" i="3"/>
  <c r="J61" i="3"/>
  <c r="J78" i="3"/>
  <c r="I115" i="4"/>
  <c r="I29" i="4"/>
  <c r="I33" i="4"/>
  <c r="I25" i="4"/>
  <c r="I108" i="4"/>
  <c r="I72" i="4"/>
  <c r="I63" i="4"/>
  <c r="I118" i="4"/>
  <c r="I45" i="4"/>
  <c r="I6" i="4"/>
  <c r="I112" i="4"/>
  <c r="I88" i="4"/>
  <c r="I18" i="4"/>
  <c r="I13" i="4"/>
  <c r="I78" i="4"/>
  <c r="I35" i="4"/>
  <c r="I85" i="4"/>
  <c r="I80" i="4"/>
  <c r="I122" i="4"/>
  <c r="I116" i="4"/>
  <c r="I73" i="4"/>
  <c r="I51" i="4"/>
  <c r="I87" i="4"/>
  <c r="I14" i="4"/>
  <c r="I67" i="4"/>
  <c r="I120" i="4"/>
  <c r="I96" i="4"/>
  <c r="I103" i="4"/>
  <c r="I57" i="4"/>
  <c r="I38" i="4"/>
  <c r="I52" i="4"/>
  <c r="I70" i="4"/>
  <c r="I97" i="4"/>
  <c r="I65" i="4"/>
  <c r="I121" i="4"/>
  <c r="I56" i="4"/>
  <c r="I79" i="4"/>
  <c r="I9" i="4"/>
  <c r="I21" i="4"/>
  <c r="I81" i="4"/>
  <c r="I15" i="4"/>
  <c r="I91" i="4"/>
  <c r="I34" i="4"/>
  <c r="I5" i="4"/>
  <c r="I36" i="4"/>
  <c r="I26" i="4"/>
  <c r="I104" i="4"/>
  <c r="I101" i="4"/>
  <c r="I126" i="4"/>
  <c r="I11" i="4"/>
  <c r="I53" i="4"/>
  <c r="I58" i="4"/>
  <c r="I41" i="4"/>
  <c r="I3" i="4"/>
  <c r="I77" i="4"/>
  <c r="I95" i="4"/>
  <c r="I123" i="4"/>
  <c r="I76" i="4"/>
  <c r="I10" i="4"/>
  <c r="I111" i="4"/>
  <c r="I83" i="4"/>
  <c r="I84" i="4"/>
  <c r="I44" i="4"/>
  <c r="I7" i="4"/>
  <c r="I98" i="4"/>
  <c r="I2" i="4"/>
  <c r="I125" i="4"/>
  <c r="I60" i="4"/>
  <c r="I49" i="4"/>
  <c r="I119" i="4"/>
  <c r="I17" i="4"/>
  <c r="I66" i="4"/>
  <c r="I107" i="4"/>
  <c r="I28" i="4"/>
  <c r="I55" i="4"/>
  <c r="I40" i="4"/>
  <c r="I92" i="4"/>
  <c r="I22" i="4"/>
  <c r="I24" i="4"/>
  <c r="I106" i="4"/>
  <c r="I93" i="4"/>
  <c r="I32" i="4"/>
  <c r="I100" i="4"/>
  <c r="I99" i="4"/>
  <c r="I48" i="4"/>
  <c r="I54" i="4"/>
  <c r="I68" i="4"/>
  <c r="I20" i="4"/>
  <c r="I61" i="4"/>
  <c r="I37" i="4"/>
  <c r="I105" i="4"/>
  <c r="I114" i="4"/>
  <c r="I110" i="4"/>
  <c r="I62" i="4"/>
  <c r="I64" i="4"/>
  <c r="I109" i="4"/>
  <c r="I113" i="4"/>
  <c r="I16" i="4"/>
  <c r="I59" i="4"/>
  <c r="I42" i="4"/>
  <c r="I102" i="4"/>
  <c r="I74" i="4"/>
  <c r="I4" i="4"/>
  <c r="I12" i="4"/>
  <c r="I124" i="4"/>
  <c r="I50" i="4"/>
  <c r="I8" i="4"/>
  <c r="I30" i="4"/>
  <c r="J115" i="4"/>
  <c r="J29" i="4"/>
  <c r="J33" i="4"/>
  <c r="J25" i="4"/>
  <c r="J108" i="4"/>
  <c r="J72" i="4"/>
  <c r="J63" i="4"/>
  <c r="J118" i="4"/>
  <c r="J45" i="4"/>
  <c r="J6" i="4"/>
  <c r="J112" i="4"/>
  <c r="J88" i="4"/>
  <c r="J18" i="4"/>
  <c r="J13" i="4"/>
  <c r="J78" i="4"/>
  <c r="J35" i="4"/>
  <c r="J85" i="4"/>
  <c r="J80" i="4"/>
  <c r="J122" i="4"/>
  <c r="J116" i="4"/>
  <c r="J73" i="4"/>
  <c r="J51" i="4"/>
  <c r="J87" i="4"/>
  <c r="J14" i="4"/>
  <c r="J67" i="4"/>
  <c r="J120" i="4"/>
  <c r="J96" i="4"/>
  <c r="J103" i="4"/>
  <c r="J57" i="4"/>
  <c r="J38" i="4"/>
  <c r="J52" i="4"/>
  <c r="J70" i="4"/>
  <c r="J97" i="4"/>
  <c r="J65" i="4"/>
  <c r="J121" i="4"/>
  <c r="J56" i="4"/>
  <c r="J79" i="4"/>
  <c r="J9" i="4"/>
  <c r="J21" i="4"/>
  <c r="J81" i="4"/>
  <c r="J15" i="4"/>
  <c r="J91" i="4"/>
  <c r="J34" i="4"/>
  <c r="J5" i="4"/>
  <c r="J36" i="4"/>
  <c r="J26" i="4"/>
  <c r="J104" i="4"/>
  <c r="J101" i="4"/>
  <c r="J126" i="4"/>
  <c r="J11" i="4"/>
  <c r="J53" i="4"/>
  <c r="J58" i="4"/>
  <c r="J41" i="4"/>
  <c r="J3" i="4"/>
  <c r="J77" i="4"/>
  <c r="J95" i="4"/>
  <c r="J123" i="4"/>
  <c r="J76" i="4"/>
  <c r="J10" i="4"/>
  <c r="J111" i="4"/>
  <c r="J83" i="4"/>
  <c r="J84" i="4"/>
  <c r="J44" i="4"/>
  <c r="J7" i="4"/>
  <c r="J98" i="4"/>
  <c r="J2" i="4"/>
  <c r="J125" i="4"/>
  <c r="J60" i="4"/>
  <c r="J49" i="4"/>
  <c r="J119" i="4"/>
  <c r="J17" i="4"/>
  <c r="J107" i="4"/>
  <c r="J28" i="4"/>
  <c r="J55" i="4"/>
  <c r="J40" i="4"/>
  <c r="J92" i="4"/>
  <c r="J22" i="4"/>
  <c r="J24" i="4"/>
  <c r="J106" i="4"/>
  <c r="J93" i="4"/>
  <c r="J32" i="4"/>
  <c r="J100" i="4"/>
  <c r="J99" i="4"/>
  <c r="J48" i="4"/>
  <c r="J54" i="4"/>
  <c r="J68" i="4"/>
  <c r="J20" i="4"/>
  <c r="J37" i="4"/>
  <c r="J105" i="4"/>
  <c r="J114" i="4"/>
  <c r="J110" i="4"/>
  <c r="J64" i="4"/>
  <c r="J109" i="4"/>
  <c r="J113" i="4"/>
  <c r="J16" i="4"/>
  <c r="J59" i="4"/>
  <c r="J42" i="4"/>
  <c r="J102" i="4"/>
  <c r="J74" i="4"/>
  <c r="J4" i="4"/>
  <c r="J12" i="4"/>
  <c r="J124" i="4"/>
  <c r="J50" i="4"/>
  <c r="J8" i="4"/>
  <c r="J30" i="4"/>
</calcChain>
</file>

<file path=xl/sharedStrings.xml><?xml version="1.0" encoding="utf-8"?>
<sst xmlns="http://schemas.openxmlformats.org/spreadsheetml/2006/main" count="1087" uniqueCount="564">
  <si>
    <t>#pot</t>
  </si>
  <si>
    <t>Accession</t>
  </si>
  <si>
    <t>K11</t>
  </si>
  <si>
    <t>K12</t>
  </si>
  <si>
    <t>K13</t>
  </si>
  <si>
    <t>K15</t>
  </si>
  <si>
    <t>K21</t>
  </si>
  <si>
    <t>K22</t>
  </si>
  <si>
    <t>K23</t>
  </si>
  <si>
    <t>K24</t>
  </si>
  <si>
    <t>K25</t>
  </si>
  <si>
    <t>K26</t>
  </si>
  <si>
    <t>K27</t>
  </si>
  <si>
    <t>K28</t>
  </si>
  <si>
    <t>K32</t>
  </si>
  <si>
    <t>K33</t>
  </si>
  <si>
    <t>K35</t>
  </si>
  <si>
    <t>K36</t>
  </si>
  <si>
    <t>K37</t>
  </si>
  <si>
    <t>K38</t>
  </si>
  <si>
    <t>K41</t>
  </si>
  <si>
    <t>K42</t>
  </si>
  <si>
    <t>K43</t>
  </si>
  <si>
    <t>K44</t>
  </si>
  <si>
    <t>K45</t>
  </si>
  <si>
    <t>K46</t>
  </si>
  <si>
    <t>K47</t>
  </si>
  <si>
    <t>K52</t>
  </si>
  <si>
    <t>K53</t>
  </si>
  <si>
    <t>K56</t>
  </si>
  <si>
    <t>K57</t>
  </si>
  <si>
    <t>K58</t>
  </si>
  <si>
    <t>L11</t>
  </si>
  <si>
    <t>L12</t>
  </si>
  <si>
    <t>L13</t>
  </si>
  <si>
    <t>L14</t>
  </si>
  <si>
    <t>L15</t>
  </si>
  <si>
    <t>L16</t>
  </si>
  <si>
    <t>L17</t>
  </si>
  <si>
    <t>L18</t>
  </si>
  <si>
    <t>L21</t>
  </si>
  <si>
    <t>L22</t>
  </si>
  <si>
    <t>L23</t>
  </si>
  <si>
    <t>L24</t>
  </si>
  <si>
    <t>L25</t>
  </si>
  <si>
    <t>L26</t>
  </si>
  <si>
    <t>L28</t>
  </si>
  <si>
    <t>L31</t>
  </si>
  <si>
    <t>L32</t>
  </si>
  <si>
    <t>L33</t>
  </si>
  <si>
    <t>L35</t>
  </si>
  <si>
    <t>L37</t>
  </si>
  <si>
    <t>L41</t>
  </si>
  <si>
    <t>L42</t>
  </si>
  <si>
    <t>L43</t>
  </si>
  <si>
    <t>L44</t>
  </si>
  <si>
    <t>L46</t>
  </si>
  <si>
    <t>L48</t>
  </si>
  <si>
    <t>L51</t>
  </si>
  <si>
    <t>L52</t>
  </si>
  <si>
    <t>L56</t>
  </si>
  <si>
    <t>L57</t>
  </si>
  <si>
    <t>L58</t>
  </si>
  <si>
    <t>M11</t>
  </si>
  <si>
    <t>M12</t>
  </si>
  <si>
    <t>M13</t>
  </si>
  <si>
    <t>M16</t>
  </si>
  <si>
    <t>M17</t>
  </si>
  <si>
    <t>M21</t>
  </si>
  <si>
    <t>M22</t>
  </si>
  <si>
    <t>M23</t>
  </si>
  <si>
    <t>M25</t>
  </si>
  <si>
    <t>M27</t>
  </si>
  <si>
    <t>M28</t>
  </si>
  <si>
    <t>M31</t>
  </si>
  <si>
    <t>M32</t>
  </si>
  <si>
    <t>M33</t>
  </si>
  <si>
    <t>M34</t>
  </si>
  <si>
    <t>M36</t>
  </si>
  <si>
    <t>M37</t>
  </si>
  <si>
    <t>M38</t>
  </si>
  <si>
    <t>M41</t>
  </si>
  <si>
    <t>M42</t>
  </si>
  <si>
    <t>M43</t>
  </si>
  <si>
    <t>M44</t>
  </si>
  <si>
    <t>M45</t>
  </si>
  <si>
    <t>M46</t>
  </si>
  <si>
    <t>M47</t>
  </si>
  <si>
    <t>M48</t>
  </si>
  <si>
    <t>M51</t>
  </si>
  <si>
    <t>M52</t>
  </si>
  <si>
    <t>M53</t>
  </si>
  <si>
    <t>M54</t>
  </si>
  <si>
    <t>M55</t>
  </si>
  <si>
    <t>M56</t>
  </si>
  <si>
    <t>M57</t>
  </si>
  <si>
    <t>M58</t>
  </si>
  <si>
    <t>N12</t>
  </si>
  <si>
    <t>N13</t>
  </si>
  <si>
    <t>N14</t>
  </si>
  <si>
    <t>N15</t>
  </si>
  <si>
    <t>N16</t>
  </si>
  <si>
    <t>N17</t>
  </si>
  <si>
    <t>N18</t>
  </si>
  <si>
    <t>N21</t>
  </si>
  <si>
    <t>N22</t>
  </si>
  <si>
    <t>N23</t>
  </si>
  <si>
    <t>N24</t>
  </si>
  <si>
    <t>N25</t>
  </si>
  <si>
    <t>N26</t>
  </si>
  <si>
    <t>N28</t>
  </si>
  <si>
    <t>N31</t>
  </si>
  <si>
    <t>N33</t>
  </si>
  <si>
    <t>N34</t>
  </si>
  <si>
    <t>N35</t>
  </si>
  <si>
    <t>N36</t>
  </si>
  <si>
    <t>N38</t>
  </si>
  <si>
    <t>N41</t>
  </si>
  <si>
    <t>N42</t>
  </si>
  <si>
    <t>N43</t>
  </si>
  <si>
    <t>N45</t>
  </si>
  <si>
    <t>N46</t>
  </si>
  <si>
    <t>N47</t>
  </si>
  <si>
    <t>N48</t>
  </si>
  <si>
    <t>N52</t>
  </si>
  <si>
    <t>N53</t>
  </si>
  <si>
    <t>N54</t>
  </si>
  <si>
    <t>N55</t>
  </si>
  <si>
    <t>N56</t>
  </si>
  <si>
    <t>N57</t>
  </si>
  <si>
    <t>N58</t>
  </si>
  <si>
    <t>UKSW06-257</t>
  </si>
  <si>
    <t>Ler-0</t>
  </si>
  <si>
    <t>DraII-6</t>
  </si>
  <si>
    <t>Hovdala-2</t>
  </si>
  <si>
    <t>Aitba-2</t>
  </si>
  <si>
    <t>Xan-1</t>
  </si>
  <si>
    <t>Lag1-2</t>
  </si>
  <si>
    <t>LL-0</t>
  </si>
  <si>
    <t>TueSB30-3</t>
  </si>
  <si>
    <t>Wa-1</t>
  </si>
  <si>
    <t>Se-0</t>
  </si>
  <si>
    <t>Lag1-6</t>
  </si>
  <si>
    <t>Rue3-1-31</t>
  </si>
  <si>
    <t>Tu-KS-7</t>
  </si>
  <si>
    <t>DraIV 3-7</t>
  </si>
  <si>
    <t>Bozen-1.2</t>
  </si>
  <si>
    <t>Bsch-0</t>
  </si>
  <si>
    <t>Le-0</t>
  </si>
  <si>
    <t>Or-0</t>
  </si>
  <si>
    <t>Tha-1</t>
  </si>
  <si>
    <t>Ba-1</t>
  </si>
  <si>
    <t>Mer-6</t>
  </si>
  <si>
    <t>UKSW06-226</t>
  </si>
  <si>
    <t>Cdm-0</t>
  </si>
  <si>
    <t>Qui-0</t>
  </si>
  <si>
    <t>CIBC-5</t>
  </si>
  <si>
    <t>DraIV 1-8</t>
  </si>
  <si>
    <t>Sij-2</t>
  </si>
  <si>
    <t>Lis-1</t>
  </si>
  <si>
    <t>DraIV 5-12</t>
  </si>
  <si>
    <t>F11</t>
  </si>
  <si>
    <t>F12</t>
  </si>
  <si>
    <t>F13</t>
  </si>
  <si>
    <t>F15</t>
  </si>
  <si>
    <t>F16</t>
  </si>
  <si>
    <t>F17</t>
  </si>
  <si>
    <t>F21</t>
  </si>
  <si>
    <t>F22</t>
  </si>
  <si>
    <t>F23</t>
  </si>
  <si>
    <t>F24</t>
  </si>
  <si>
    <t>F25</t>
  </si>
  <si>
    <t>F26</t>
  </si>
  <si>
    <t>F27</t>
  </si>
  <si>
    <t>F28</t>
  </si>
  <si>
    <t>F32</t>
  </si>
  <si>
    <t>F33</t>
  </si>
  <si>
    <t>F34</t>
  </si>
  <si>
    <t>F35</t>
  </si>
  <si>
    <t>F36</t>
  </si>
  <si>
    <t>F37</t>
  </si>
  <si>
    <t>F38</t>
  </si>
  <si>
    <t>F41</t>
  </si>
  <si>
    <t>F42</t>
  </si>
  <si>
    <t>F43</t>
  </si>
  <si>
    <t>F44</t>
  </si>
  <si>
    <t>F45</t>
  </si>
  <si>
    <t>F46</t>
  </si>
  <si>
    <t>F47</t>
  </si>
  <si>
    <t>F52</t>
  </si>
  <si>
    <t>F53</t>
  </si>
  <si>
    <t>F56</t>
  </si>
  <si>
    <t>F57</t>
  </si>
  <si>
    <t>F58</t>
  </si>
  <si>
    <t>G11</t>
  </si>
  <si>
    <t>G12</t>
  </si>
  <si>
    <t>G13</t>
  </si>
  <si>
    <t>G14</t>
  </si>
  <si>
    <t>G15</t>
  </si>
  <si>
    <t>G16</t>
  </si>
  <si>
    <t>G17</t>
  </si>
  <si>
    <t>G18</t>
  </si>
  <si>
    <t>G21</t>
  </si>
  <si>
    <t>G22</t>
  </si>
  <si>
    <t>G23</t>
  </si>
  <si>
    <t>G24</t>
  </si>
  <si>
    <t>G25</t>
  </si>
  <si>
    <t>G26</t>
  </si>
  <si>
    <t>G27</t>
  </si>
  <si>
    <t>G28</t>
  </si>
  <si>
    <t>G31</t>
  </si>
  <si>
    <t>G32</t>
  </si>
  <si>
    <t>G33</t>
  </si>
  <si>
    <t>G35</t>
  </si>
  <si>
    <t>G37</t>
  </si>
  <si>
    <t>G38</t>
  </si>
  <si>
    <t>G41</t>
  </si>
  <si>
    <t>G42</t>
  </si>
  <si>
    <t>G43</t>
  </si>
  <si>
    <t>G44</t>
  </si>
  <si>
    <t>G45</t>
  </si>
  <si>
    <t>G46</t>
  </si>
  <si>
    <t>G48</t>
  </si>
  <si>
    <t>G51</t>
  </si>
  <si>
    <t>G52</t>
  </si>
  <si>
    <t>G54</t>
  </si>
  <si>
    <t>G56</t>
  </si>
  <si>
    <t>G57</t>
  </si>
  <si>
    <t>G58</t>
  </si>
  <si>
    <t>H11</t>
  </si>
  <si>
    <t>H12</t>
  </si>
  <si>
    <t>H13</t>
  </si>
  <si>
    <t>H16</t>
  </si>
  <si>
    <t>H17</t>
  </si>
  <si>
    <t>H21</t>
  </si>
  <si>
    <t>H22</t>
  </si>
  <si>
    <t>H23</t>
  </si>
  <si>
    <t>H25</t>
  </si>
  <si>
    <t>H27</t>
  </si>
  <si>
    <t>H28</t>
  </si>
  <si>
    <t>H31</t>
  </si>
  <si>
    <t>H32</t>
  </si>
  <si>
    <t>H33</t>
  </si>
  <si>
    <t>H34</t>
  </si>
  <si>
    <t>H36</t>
  </si>
  <si>
    <t>H37</t>
  </si>
  <si>
    <t>H38</t>
  </si>
  <si>
    <t>H41</t>
  </si>
  <si>
    <t>H42</t>
  </si>
  <si>
    <t>H43</t>
  </si>
  <si>
    <t>H44</t>
  </si>
  <si>
    <t>H45</t>
  </si>
  <si>
    <t>H46</t>
  </si>
  <si>
    <t>H47</t>
  </si>
  <si>
    <t>H48</t>
  </si>
  <si>
    <t>H51</t>
  </si>
  <si>
    <t>H52</t>
  </si>
  <si>
    <t>H53</t>
  </si>
  <si>
    <t>H54</t>
  </si>
  <si>
    <t>H55</t>
  </si>
  <si>
    <t>H56</t>
  </si>
  <si>
    <t>H57</t>
  </si>
  <si>
    <t>H58</t>
  </si>
  <si>
    <t>I12</t>
  </si>
  <si>
    <t>I13</t>
  </si>
  <si>
    <t>I14</t>
  </si>
  <si>
    <t>I15</t>
  </si>
  <si>
    <t>I16</t>
  </si>
  <si>
    <t>I17</t>
  </si>
  <si>
    <t>I18</t>
  </si>
  <si>
    <t>I21</t>
  </si>
  <si>
    <t>I22</t>
  </si>
  <si>
    <t>I23</t>
  </si>
  <si>
    <t>I24</t>
  </si>
  <si>
    <t>I28</t>
  </si>
  <si>
    <t>I31</t>
  </si>
  <si>
    <t>I33</t>
  </si>
  <si>
    <t>I34</t>
  </si>
  <si>
    <t>I35</t>
  </si>
  <si>
    <t>I36</t>
  </si>
  <si>
    <t>I38</t>
  </si>
  <si>
    <t>I41</t>
  </si>
  <si>
    <t>I42</t>
  </si>
  <si>
    <t>I43</t>
  </si>
  <si>
    <t>I46</t>
  </si>
  <si>
    <t>I47</t>
  </si>
  <si>
    <t>I48</t>
  </si>
  <si>
    <t>I52</t>
  </si>
  <si>
    <t>I56</t>
  </si>
  <si>
    <t>I57</t>
  </si>
  <si>
    <t>A11</t>
  </si>
  <si>
    <t>A12</t>
  </si>
  <si>
    <t>A13</t>
  </si>
  <si>
    <t>A15</t>
  </si>
  <si>
    <t>A16</t>
  </si>
  <si>
    <t>A17</t>
  </si>
  <si>
    <t>A21</t>
  </si>
  <si>
    <t>A22</t>
  </si>
  <si>
    <t>A23</t>
  </si>
  <si>
    <t>A24</t>
  </si>
  <si>
    <t>A25</t>
  </si>
  <si>
    <t>A26</t>
  </si>
  <si>
    <t>A27</t>
  </si>
  <si>
    <t>A28</t>
  </si>
  <si>
    <t>A32</t>
  </si>
  <si>
    <t>A33</t>
  </si>
  <si>
    <t>A34</t>
  </si>
  <si>
    <t>A35</t>
  </si>
  <si>
    <t>A36</t>
  </si>
  <si>
    <t>A37</t>
  </si>
  <si>
    <t>A38</t>
  </si>
  <si>
    <t>A41</t>
  </si>
  <si>
    <t>A42</t>
  </si>
  <si>
    <t>A43</t>
  </si>
  <si>
    <t>A44</t>
  </si>
  <si>
    <t>A45</t>
  </si>
  <si>
    <t>A46</t>
  </si>
  <si>
    <t>A47</t>
  </si>
  <si>
    <t>A52</t>
  </si>
  <si>
    <t>A53</t>
  </si>
  <si>
    <t>A56</t>
  </si>
  <si>
    <t>A57</t>
  </si>
  <si>
    <t>A58</t>
  </si>
  <si>
    <t>B12</t>
  </si>
  <si>
    <t>B13</t>
  </si>
  <si>
    <t>B14</t>
  </si>
  <si>
    <t>B15</t>
  </si>
  <si>
    <t>B16</t>
  </si>
  <si>
    <t>B17</t>
  </si>
  <si>
    <t>B18</t>
  </si>
  <si>
    <t>B21</t>
  </si>
  <si>
    <t>B22</t>
  </si>
  <si>
    <t>B23</t>
  </si>
  <si>
    <t>B24</t>
  </si>
  <si>
    <t>B25</t>
  </si>
  <si>
    <t>B26</t>
  </si>
  <si>
    <t>B27</t>
  </si>
  <si>
    <t>B28</t>
  </si>
  <si>
    <t>B31</t>
  </si>
  <si>
    <t>B32</t>
  </si>
  <si>
    <t>B33</t>
  </si>
  <si>
    <t>B35</t>
  </si>
  <si>
    <t>B37</t>
  </si>
  <si>
    <t>B38</t>
  </si>
  <si>
    <t>B41</t>
  </si>
  <si>
    <t>B42</t>
  </si>
  <si>
    <t>B43</t>
  </si>
  <si>
    <t>B44</t>
  </si>
  <si>
    <t>B45</t>
  </si>
  <si>
    <t>B46</t>
  </si>
  <si>
    <t>B48</t>
  </si>
  <si>
    <t>B51</t>
  </si>
  <si>
    <t>B52</t>
  </si>
  <si>
    <t>B54</t>
  </si>
  <si>
    <t>B56</t>
  </si>
  <si>
    <t>B57</t>
  </si>
  <si>
    <t>B58</t>
  </si>
  <si>
    <t>C11</t>
  </si>
  <si>
    <t>C12</t>
  </si>
  <si>
    <t>C13</t>
  </si>
  <si>
    <t>C16</t>
  </si>
  <si>
    <t>C17</t>
  </si>
  <si>
    <t>C21</t>
  </si>
  <si>
    <t>C22</t>
  </si>
  <si>
    <t>C23</t>
  </si>
  <si>
    <t>C25</t>
  </si>
  <si>
    <t>C27</t>
  </si>
  <si>
    <t>C28</t>
  </si>
  <si>
    <t>C31</t>
  </si>
  <si>
    <t>C32</t>
  </si>
  <si>
    <t>C33</t>
  </si>
  <si>
    <t>C34</t>
  </si>
  <si>
    <t>C36</t>
  </si>
  <si>
    <t>C37</t>
  </si>
  <si>
    <t>C38</t>
  </si>
  <si>
    <t>C41</t>
  </si>
  <si>
    <t>C42</t>
  </si>
  <si>
    <t>C43</t>
  </si>
  <si>
    <t>C44</t>
  </si>
  <si>
    <t>C45</t>
  </si>
  <si>
    <t>C46</t>
  </si>
  <si>
    <t>C47</t>
  </si>
  <si>
    <t>C48</t>
  </si>
  <si>
    <t>C51</t>
  </si>
  <si>
    <t>C52</t>
  </si>
  <si>
    <t>C53</t>
  </si>
  <si>
    <t>C54</t>
  </si>
  <si>
    <t>C55</t>
  </si>
  <si>
    <t>C56</t>
  </si>
  <si>
    <t>C57</t>
  </si>
  <si>
    <t>C58</t>
  </si>
  <si>
    <t>D12</t>
  </si>
  <si>
    <t>D14</t>
  </si>
  <si>
    <t>D15</t>
  </si>
  <si>
    <t>D16</t>
  </si>
  <si>
    <t>D17</t>
  </si>
  <si>
    <t>D18</t>
  </si>
  <si>
    <t>D21</t>
  </si>
  <si>
    <t>D22</t>
  </si>
  <si>
    <t>D23</t>
  </si>
  <si>
    <t>D24</t>
  </si>
  <si>
    <t>D25</t>
  </si>
  <si>
    <t>D26</t>
  </si>
  <si>
    <t>D28</t>
  </si>
  <si>
    <t>D33</t>
  </si>
  <si>
    <t>D34</t>
  </si>
  <si>
    <t>D35</t>
  </si>
  <si>
    <t>D36</t>
  </si>
  <si>
    <t>D38</t>
  </si>
  <si>
    <t>D41</t>
  </si>
  <si>
    <t>D42</t>
  </si>
  <si>
    <t>D43</t>
  </si>
  <si>
    <t>D45</t>
  </si>
  <si>
    <t>D46</t>
  </si>
  <si>
    <t>D47</t>
  </si>
  <si>
    <t>D48</t>
  </si>
  <si>
    <t>D52</t>
  </si>
  <si>
    <t>D53</t>
  </si>
  <si>
    <t>D54</t>
  </si>
  <si>
    <t>D55</t>
  </si>
  <si>
    <t>D56</t>
  </si>
  <si>
    <t>D57</t>
  </si>
  <si>
    <t>D58</t>
  </si>
  <si>
    <t>P11</t>
  </si>
  <si>
    <t>P12</t>
  </si>
  <si>
    <t>P13</t>
  </si>
  <si>
    <t>P14</t>
  </si>
  <si>
    <t>P15</t>
  </si>
  <si>
    <t>P16</t>
  </si>
  <si>
    <t>P17</t>
  </si>
  <si>
    <t>P18</t>
  </si>
  <si>
    <t>P21</t>
  </si>
  <si>
    <t>P23</t>
  </si>
  <si>
    <t>P24</t>
  </si>
  <si>
    <t>P25</t>
  </si>
  <si>
    <t>P26</t>
  </si>
  <si>
    <t>P27</t>
  </si>
  <si>
    <t>P28</t>
  </si>
  <si>
    <t>P32</t>
  </si>
  <si>
    <t>P33</t>
  </si>
  <si>
    <t>P34</t>
  </si>
  <si>
    <t>P35</t>
  </si>
  <si>
    <t>P36</t>
  </si>
  <si>
    <t>P37</t>
  </si>
  <si>
    <t>P38</t>
  </si>
  <si>
    <t>P41</t>
  </si>
  <si>
    <t>P42</t>
  </si>
  <si>
    <t>P43</t>
  </si>
  <si>
    <t>P45</t>
  </si>
  <si>
    <t>P46</t>
  </si>
  <si>
    <t>P47</t>
  </si>
  <si>
    <t>P48</t>
  </si>
  <si>
    <t>P51</t>
  </si>
  <si>
    <t>P52</t>
  </si>
  <si>
    <t>P53</t>
  </si>
  <si>
    <t>P54</t>
  </si>
  <si>
    <t>P55</t>
  </si>
  <si>
    <t>P56</t>
  </si>
  <si>
    <t>P57</t>
  </si>
  <si>
    <t>P58</t>
  </si>
  <si>
    <t>Q11</t>
  </si>
  <si>
    <t>Q12</t>
  </si>
  <si>
    <t>Q13</t>
  </si>
  <si>
    <t>Q15</t>
  </si>
  <si>
    <t>Q16</t>
  </si>
  <si>
    <t>Q17</t>
  </si>
  <si>
    <t>Q18</t>
  </si>
  <si>
    <t>Q21</t>
  </si>
  <si>
    <t>Q22</t>
  </si>
  <si>
    <t>Q23</t>
  </si>
  <si>
    <t>Q24</t>
  </si>
  <si>
    <t>Q25</t>
  </si>
  <si>
    <t>Q26</t>
  </si>
  <si>
    <t>Q27</t>
  </si>
  <si>
    <t>Q28</t>
  </si>
  <si>
    <t>Q31</t>
  </si>
  <si>
    <t>Q32</t>
  </si>
  <si>
    <t>Q33</t>
  </si>
  <si>
    <t>Q34</t>
  </si>
  <si>
    <t>Q35</t>
  </si>
  <si>
    <t>Q36</t>
  </si>
  <si>
    <t>Q37</t>
  </si>
  <si>
    <t>Q38</t>
  </si>
  <si>
    <t>Q41</t>
  </si>
  <si>
    <t>Q42</t>
  </si>
  <si>
    <t>Q43</t>
  </si>
  <si>
    <t>Q44</t>
  </si>
  <si>
    <t>Q45</t>
  </si>
  <si>
    <t>Q46</t>
  </si>
  <si>
    <t>Q47</t>
  </si>
  <si>
    <t>Q48</t>
  </si>
  <si>
    <t>Q51</t>
  </si>
  <si>
    <t>Q52</t>
  </si>
  <si>
    <t>Q53</t>
  </si>
  <si>
    <t>Q54</t>
  </si>
  <si>
    <t>Q55</t>
  </si>
  <si>
    <t>Q56</t>
  </si>
  <si>
    <t>Q58</t>
  </si>
  <si>
    <t>R11</t>
  </si>
  <si>
    <t>R13</t>
  </si>
  <si>
    <t>R14</t>
  </si>
  <si>
    <t>R15</t>
  </si>
  <si>
    <t>R16</t>
  </si>
  <si>
    <t>R17</t>
  </si>
  <si>
    <t>R18</t>
  </si>
  <si>
    <t>R21</t>
  </si>
  <si>
    <t>R22</t>
  </si>
  <si>
    <t>R23</t>
  </si>
  <si>
    <t>R24</t>
  </si>
  <si>
    <t>R25</t>
  </si>
  <si>
    <t>R26</t>
  </si>
  <si>
    <t>R27</t>
  </si>
  <si>
    <t>R28</t>
  </si>
  <si>
    <t>R31</t>
  </si>
  <si>
    <t>R32</t>
  </si>
  <si>
    <t>R33</t>
  </si>
  <si>
    <t>R34</t>
  </si>
  <si>
    <t>R35</t>
  </si>
  <si>
    <t>R36</t>
  </si>
  <si>
    <t>R38</t>
  </si>
  <si>
    <t>R41</t>
  </si>
  <si>
    <t>R43</t>
  </si>
  <si>
    <t>R44</t>
  </si>
  <si>
    <t>R45</t>
  </si>
  <si>
    <t>R46</t>
  </si>
  <si>
    <t>R47</t>
  </si>
  <si>
    <t>R48</t>
  </si>
  <si>
    <t>R51</t>
  </si>
  <si>
    <t>R52</t>
  </si>
  <si>
    <t>R53</t>
  </si>
  <si>
    <t>R54</t>
  </si>
  <si>
    <t>R55</t>
  </si>
  <si>
    <t>R57</t>
  </si>
  <si>
    <t>R58</t>
  </si>
  <si>
    <t>S11</t>
  </si>
  <si>
    <t>S12</t>
  </si>
  <si>
    <t>S13</t>
  </si>
  <si>
    <t>S14</t>
  </si>
  <si>
    <t>S15</t>
  </si>
  <si>
    <t>S17</t>
  </si>
  <si>
    <t>S18</t>
  </si>
  <si>
    <t>S19</t>
  </si>
  <si>
    <t>S21</t>
  </si>
  <si>
    <t>S22</t>
  </si>
  <si>
    <t>S23</t>
  </si>
  <si>
    <t>S24</t>
  </si>
  <si>
    <t>S26</t>
  </si>
  <si>
    <t>S27</t>
  </si>
  <si>
    <t>Castelfed-4-213</t>
  </si>
  <si>
    <t>Mitterberg-1-181</t>
  </si>
  <si>
    <t>Ts-1</t>
  </si>
  <si>
    <t>Wt-5</t>
  </si>
  <si>
    <t>Number of Seeds in 10 Siliques</t>
  </si>
  <si>
    <t>Weight of Seeds from 10 Siliques [mg]</t>
  </si>
  <si>
    <t>Seeds per Silique (SS)</t>
  </si>
  <si>
    <t>Total Seed Weight (TSW) [mg]</t>
  </si>
  <si>
    <t>Single Seed Weight (SSW) [mg]</t>
  </si>
  <si>
    <t>Flower Number (FN)</t>
  </si>
  <si>
    <t>Seed Number (SN)</t>
  </si>
  <si>
    <t>Flower Diameter (FD) [mm]</t>
  </si>
  <si>
    <t>Flowering Time (FT, days)</t>
  </si>
  <si>
    <t>Early Silique Development Time (ESDT, days)</t>
  </si>
  <si>
    <t>Estimated Weight of Seeds in a Single Silique [mg]</t>
  </si>
  <si>
    <t>Supplementary Table 2. Raw data for each of the 34 accessions. Listed are all traits that were scored, including those that others are inferred from: #pot (representing an identifier for each biological replicate), Accession, Number of Seeds in 10 Siliques, Seeds per Silique (SS), Weight of Seeds from 10 Siliques [mg], Total Seed Weight (TSW) [mg], Single Seed Weight (SSW) [mg], Estimated Weight of Seeds in a Single Silique [mg], Flower Number (FN), Seed Number (SN), Flower Diameter (FD) [mm], Flowering Time (FT; days), Early Silique Development Time (ESDT; days).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</si>
</sst>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"/>
  <sheetViews>
    <sheetView tabSelected="1" zoomScale="115" zoomScaleNormal="115" workbookViewId="0">
      <selection activeCell="D7" sqref="D7"/>
    </sheetView>
  </sheetViews>
  <sheetFormatPr defaultRowHeight="14.5" x14ac:dyDescent="0.35"/>
  <cols>
    <col min="2" max="2" width="14.36328125" bestFit="1" customWidth="1"/>
    <col min="3" max="3" width="27.81640625" bestFit="1" customWidth="1"/>
    <col min="4" max="4" width="27.81640625" customWidth="1"/>
    <col min="5" max="5" width="33.81640625" bestFit="1" customWidth="1"/>
    <col min="6" max="6" width="26.54296875" bestFit="1" customWidth="1"/>
    <col min="7" max="7" width="27.54296875" bestFit="1" customWidth="1"/>
    <col min="8" max="8" width="43.90625" bestFit="1" customWidth="1"/>
    <col min="9" max="9" width="18.36328125" bestFit="1" customWidth="1"/>
    <col min="10" max="10" width="16.6328125" bestFit="1" customWidth="1"/>
    <col min="11" max="11" width="24.81640625" bestFit="1" customWidth="1"/>
    <col min="12" max="12" width="22.453125" bestFit="1" customWidth="1"/>
    <col min="13" max="13" width="39" bestFit="1" customWidth="1"/>
  </cols>
  <sheetData>
    <row r="1" spans="1:13" x14ac:dyDescent="0.35">
      <c r="A1" t="s">
        <v>563</v>
      </c>
    </row>
    <row r="2" spans="1:13" x14ac:dyDescent="0.35">
      <c r="A2" s="1" t="s">
        <v>0</v>
      </c>
      <c r="B2" s="1" t="s">
        <v>1</v>
      </c>
      <c r="C2" s="1" t="s">
        <v>552</v>
      </c>
      <c r="D2" s="1" t="s">
        <v>554</v>
      </c>
      <c r="E2" s="1" t="s">
        <v>553</v>
      </c>
      <c r="F2" s="1" t="s">
        <v>555</v>
      </c>
      <c r="G2" s="1" t="s">
        <v>556</v>
      </c>
      <c r="H2" s="1" t="s">
        <v>562</v>
      </c>
      <c r="I2" s="1" t="s">
        <v>557</v>
      </c>
      <c r="J2" s="1" t="s">
        <v>558</v>
      </c>
      <c r="K2" s="1" t="s">
        <v>559</v>
      </c>
      <c r="L2" s="1" t="s">
        <v>560</v>
      </c>
      <c r="M2" s="1" t="s">
        <v>561</v>
      </c>
    </row>
    <row r="3" spans="1:13" x14ac:dyDescent="0.35">
      <c r="A3" t="s">
        <v>10</v>
      </c>
      <c r="B3" t="s">
        <v>135</v>
      </c>
      <c r="C3">
        <v>378</v>
      </c>
      <c r="D3">
        <f>C3/10</f>
        <v>37.799999999999997</v>
      </c>
      <c r="E3">
        <v>9.1999999999999993</v>
      </c>
      <c r="F3">
        <v>151.80000000000001</v>
      </c>
      <c r="G3">
        <v>2.433862433862434E-2</v>
      </c>
      <c r="H3">
        <v>0.91999999999999993</v>
      </c>
      <c r="I3">
        <f t="shared" ref="I3:I34" si="0">(F3/E3)*10</f>
        <v>165.00000000000003</v>
      </c>
      <c r="J3" s="2">
        <f t="shared" ref="J3:J34" si="1">F3/G3</f>
        <v>6237</v>
      </c>
      <c r="K3">
        <v>3.9612500000000002</v>
      </c>
      <c r="L3">
        <v>16</v>
      </c>
      <c r="M3">
        <v>16</v>
      </c>
    </row>
    <row r="4" spans="1:13" x14ac:dyDescent="0.35">
      <c r="A4" t="s">
        <v>36</v>
      </c>
      <c r="B4" t="s">
        <v>135</v>
      </c>
      <c r="C4">
        <v>450</v>
      </c>
      <c r="D4">
        <f>C4/10</f>
        <v>45</v>
      </c>
      <c r="E4">
        <v>10.7</v>
      </c>
      <c r="F4">
        <v>100</v>
      </c>
      <c r="G4">
        <v>2.377777777777778E-2</v>
      </c>
      <c r="H4">
        <v>1.07</v>
      </c>
      <c r="I4">
        <f t="shared" si="0"/>
        <v>93.45794392523365</v>
      </c>
      <c r="J4" s="2">
        <f t="shared" si="1"/>
        <v>4205.6074766355141</v>
      </c>
      <c r="K4">
        <v>3.9860000000000002</v>
      </c>
      <c r="L4">
        <v>13</v>
      </c>
      <c r="M4">
        <v>20</v>
      </c>
    </row>
    <row r="5" spans="1:13" x14ac:dyDescent="0.35">
      <c r="A5" t="s">
        <v>102</v>
      </c>
      <c r="B5" t="s">
        <v>135</v>
      </c>
      <c r="C5">
        <v>395</v>
      </c>
      <c r="D5">
        <f>C5/10</f>
        <v>39.5</v>
      </c>
      <c r="E5">
        <v>7.7</v>
      </c>
      <c r="F5">
        <v>185.7</v>
      </c>
      <c r="G5">
        <v>1.949367088607595E-2</v>
      </c>
      <c r="H5">
        <v>0.77</v>
      </c>
      <c r="I5">
        <f t="shared" si="0"/>
        <v>241.16883116883116</v>
      </c>
      <c r="J5" s="2">
        <f t="shared" si="1"/>
        <v>9526.1688311688304</v>
      </c>
      <c r="K5">
        <v>4.2852499999999996</v>
      </c>
      <c r="L5">
        <v>13</v>
      </c>
      <c r="M5">
        <v>19</v>
      </c>
    </row>
    <row r="6" spans="1:13" x14ac:dyDescent="0.35">
      <c r="A6" t="s">
        <v>127</v>
      </c>
      <c r="B6" t="s">
        <v>135</v>
      </c>
      <c r="C6">
        <v>398</v>
      </c>
      <c r="E6">
        <v>6.8999999999999986</v>
      </c>
      <c r="F6">
        <v>87.6</v>
      </c>
      <c r="G6">
        <v>1.733668341708542E-2</v>
      </c>
      <c r="H6">
        <v>0.68999999999999984</v>
      </c>
      <c r="I6">
        <f t="shared" si="0"/>
        <v>126.95652173913045</v>
      </c>
      <c r="J6" s="2">
        <f t="shared" si="1"/>
        <v>5052.8695652173928</v>
      </c>
      <c r="K6">
        <v>4.0105000000000004</v>
      </c>
      <c r="L6">
        <v>13</v>
      </c>
      <c r="M6">
        <v>17</v>
      </c>
    </row>
    <row r="7" spans="1:13" x14ac:dyDescent="0.35">
      <c r="A7" t="s">
        <v>42</v>
      </c>
      <c r="B7" t="s">
        <v>151</v>
      </c>
      <c r="C7">
        <v>340</v>
      </c>
      <c r="D7">
        <f t="shared" ref="D7:D24" si="2">C7/10</f>
        <v>34</v>
      </c>
      <c r="E7">
        <v>3.7</v>
      </c>
      <c r="F7">
        <v>72.099999999999994</v>
      </c>
      <c r="G7">
        <v>1.088235294117647E-2</v>
      </c>
      <c r="H7">
        <v>0.37</v>
      </c>
      <c r="I7">
        <f t="shared" si="0"/>
        <v>194.86486486486484</v>
      </c>
      <c r="J7" s="2">
        <f t="shared" si="1"/>
        <v>6625.405405405405</v>
      </c>
      <c r="K7">
        <v>5.0687499999999996</v>
      </c>
      <c r="L7">
        <v>16</v>
      </c>
      <c r="M7">
        <v>14</v>
      </c>
    </row>
    <row r="8" spans="1:13" x14ac:dyDescent="0.35">
      <c r="A8" t="s">
        <v>52</v>
      </c>
      <c r="B8" t="s">
        <v>151</v>
      </c>
      <c r="C8">
        <v>316</v>
      </c>
      <c r="D8">
        <f t="shared" si="2"/>
        <v>31.6</v>
      </c>
      <c r="E8">
        <v>3.9</v>
      </c>
      <c r="F8">
        <v>123.7</v>
      </c>
      <c r="G8">
        <v>1.2341772151898731E-2</v>
      </c>
      <c r="H8">
        <v>0.39</v>
      </c>
      <c r="I8">
        <f t="shared" si="0"/>
        <v>317.17948717948718</v>
      </c>
      <c r="J8" s="2">
        <f t="shared" si="1"/>
        <v>10022.871794871799</v>
      </c>
      <c r="K8">
        <v>4.7534999999999998</v>
      </c>
      <c r="L8">
        <v>16</v>
      </c>
      <c r="M8">
        <v>15</v>
      </c>
    </row>
    <row r="9" spans="1:13" x14ac:dyDescent="0.35">
      <c r="A9" t="s">
        <v>88</v>
      </c>
      <c r="B9" t="s">
        <v>151</v>
      </c>
      <c r="C9">
        <v>469</v>
      </c>
      <c r="D9">
        <f t="shared" si="2"/>
        <v>46.9</v>
      </c>
      <c r="E9">
        <v>5.7</v>
      </c>
      <c r="F9">
        <v>143.1</v>
      </c>
      <c r="G9">
        <v>1.215351812366738E-2</v>
      </c>
      <c r="H9">
        <v>0.57000000000000006</v>
      </c>
      <c r="I9">
        <f t="shared" si="0"/>
        <v>251.05263157894737</v>
      </c>
      <c r="J9" s="2">
        <f t="shared" si="1"/>
        <v>11774.368421052628</v>
      </c>
      <c r="K9">
        <v>5.5817500000000004</v>
      </c>
      <c r="L9">
        <v>16</v>
      </c>
      <c r="M9">
        <v>18</v>
      </c>
    </row>
    <row r="10" spans="1:13" x14ac:dyDescent="0.35">
      <c r="A10" t="s">
        <v>96</v>
      </c>
      <c r="B10" t="s">
        <v>151</v>
      </c>
      <c r="C10">
        <v>504</v>
      </c>
      <c r="D10">
        <f t="shared" si="2"/>
        <v>50.4</v>
      </c>
      <c r="E10">
        <v>7.5</v>
      </c>
      <c r="F10">
        <v>35.4</v>
      </c>
      <c r="G10">
        <v>1.488095238095238E-2</v>
      </c>
      <c r="H10">
        <v>0.75</v>
      </c>
      <c r="I10">
        <f t="shared" si="0"/>
        <v>47.199999999999996</v>
      </c>
      <c r="J10" s="2">
        <f t="shared" si="1"/>
        <v>2378.88</v>
      </c>
      <c r="K10">
        <v>5.149</v>
      </c>
      <c r="L10">
        <v>17</v>
      </c>
      <c r="M10">
        <v>16</v>
      </c>
    </row>
    <row r="11" spans="1:13" x14ac:dyDescent="0.35">
      <c r="A11" t="s">
        <v>30</v>
      </c>
      <c r="B11" t="s">
        <v>146</v>
      </c>
      <c r="C11">
        <v>493</v>
      </c>
      <c r="D11">
        <f t="shared" si="2"/>
        <v>49.3</v>
      </c>
      <c r="E11">
        <v>8.6999999999999993</v>
      </c>
      <c r="F11">
        <v>139.6</v>
      </c>
      <c r="G11">
        <v>1.7647058823529412E-2</v>
      </c>
      <c r="H11">
        <v>0.86999999999999988</v>
      </c>
      <c r="I11">
        <f t="shared" si="0"/>
        <v>160.45977011494256</v>
      </c>
      <c r="J11" s="2">
        <f t="shared" si="1"/>
        <v>7910.6666666666661</v>
      </c>
      <c r="K11">
        <v>4.69475</v>
      </c>
      <c r="L11">
        <v>17</v>
      </c>
      <c r="M11">
        <v>13</v>
      </c>
    </row>
    <row r="12" spans="1:13" x14ac:dyDescent="0.35">
      <c r="A12" t="s">
        <v>78</v>
      </c>
      <c r="B12" t="s">
        <v>146</v>
      </c>
      <c r="C12">
        <v>578</v>
      </c>
      <c r="D12">
        <f t="shared" si="2"/>
        <v>57.8</v>
      </c>
      <c r="E12">
        <v>10.6</v>
      </c>
      <c r="F12">
        <v>191.9</v>
      </c>
      <c r="G12">
        <v>1.8339100346020761E-2</v>
      </c>
      <c r="H12">
        <v>1.06</v>
      </c>
      <c r="I12">
        <f t="shared" si="0"/>
        <v>181.03773584905662</v>
      </c>
      <c r="J12" s="2">
        <f t="shared" si="1"/>
        <v>10463.981132075472</v>
      </c>
      <c r="K12">
        <v>4.0445000000000002</v>
      </c>
      <c r="L12">
        <v>18</v>
      </c>
      <c r="M12">
        <v>15</v>
      </c>
    </row>
    <row r="13" spans="1:13" x14ac:dyDescent="0.35">
      <c r="A13" t="s">
        <v>106</v>
      </c>
      <c r="B13" t="s">
        <v>146</v>
      </c>
      <c r="C13">
        <v>596</v>
      </c>
      <c r="D13">
        <f t="shared" si="2"/>
        <v>59.6</v>
      </c>
      <c r="E13">
        <v>11</v>
      </c>
      <c r="F13">
        <v>180.5</v>
      </c>
      <c r="G13">
        <v>1.8456375838926179E-2</v>
      </c>
      <c r="H13">
        <v>1.1000000000000001</v>
      </c>
      <c r="I13">
        <f t="shared" si="0"/>
        <v>164.09090909090909</v>
      </c>
      <c r="J13" s="2">
        <f t="shared" si="1"/>
        <v>9779.8181818181802</v>
      </c>
      <c r="K13">
        <v>3.8772500000000001</v>
      </c>
    </row>
    <row r="14" spans="1:13" x14ac:dyDescent="0.35">
      <c r="A14" t="s">
        <v>32</v>
      </c>
      <c r="B14" t="s">
        <v>147</v>
      </c>
      <c r="C14">
        <v>324</v>
      </c>
      <c r="D14">
        <f t="shared" si="2"/>
        <v>32.4</v>
      </c>
      <c r="E14">
        <v>3.4</v>
      </c>
      <c r="F14">
        <v>23.4</v>
      </c>
      <c r="G14">
        <v>1.0493827160493831E-2</v>
      </c>
      <c r="H14">
        <v>0.34</v>
      </c>
      <c r="I14">
        <f t="shared" si="0"/>
        <v>68.823529411764696</v>
      </c>
      <c r="J14" s="2">
        <f t="shared" si="1"/>
        <v>2229.8823529411757</v>
      </c>
      <c r="K14">
        <v>5.0225000000000009</v>
      </c>
      <c r="L14">
        <v>18</v>
      </c>
      <c r="M14">
        <v>15</v>
      </c>
    </row>
    <row r="15" spans="1:13" x14ac:dyDescent="0.35">
      <c r="A15" t="s">
        <v>53</v>
      </c>
      <c r="B15" t="s">
        <v>147</v>
      </c>
      <c r="C15">
        <v>341</v>
      </c>
      <c r="D15">
        <f t="shared" si="2"/>
        <v>34.1</v>
      </c>
      <c r="E15">
        <v>5.2</v>
      </c>
      <c r="F15">
        <v>98.4</v>
      </c>
      <c r="G15">
        <v>1.524926686217009E-2</v>
      </c>
      <c r="H15">
        <v>0.52</v>
      </c>
      <c r="I15">
        <f t="shared" si="0"/>
        <v>189.23076923076923</v>
      </c>
      <c r="J15" s="2">
        <f t="shared" si="1"/>
        <v>6452.7692307692305</v>
      </c>
      <c r="K15">
        <v>4.58725</v>
      </c>
      <c r="L15">
        <v>19</v>
      </c>
      <c r="M15">
        <v>15</v>
      </c>
    </row>
    <row r="16" spans="1:13" x14ac:dyDescent="0.35">
      <c r="A16" t="s">
        <v>82</v>
      </c>
      <c r="B16" t="s">
        <v>147</v>
      </c>
      <c r="C16">
        <v>618</v>
      </c>
      <c r="D16">
        <f t="shared" si="2"/>
        <v>61.8</v>
      </c>
      <c r="E16">
        <v>12.6</v>
      </c>
      <c r="F16">
        <v>42.6</v>
      </c>
      <c r="G16">
        <v>2.0388349514563111E-2</v>
      </c>
      <c r="H16">
        <v>1.26</v>
      </c>
      <c r="I16">
        <f t="shared" si="0"/>
        <v>33.80952380952381</v>
      </c>
      <c r="J16" s="2">
        <f t="shared" si="1"/>
        <v>2089.4285714285711</v>
      </c>
      <c r="K16">
        <v>4.4502499999999996</v>
      </c>
      <c r="L16">
        <v>17</v>
      </c>
      <c r="M16">
        <v>16</v>
      </c>
    </row>
    <row r="17" spans="1:13" x14ac:dyDescent="0.35">
      <c r="A17" t="s">
        <v>115</v>
      </c>
      <c r="B17" t="s">
        <v>147</v>
      </c>
      <c r="C17">
        <v>355</v>
      </c>
      <c r="D17">
        <f t="shared" si="2"/>
        <v>35.5</v>
      </c>
      <c r="E17">
        <v>4.1000000000000014</v>
      </c>
      <c r="F17">
        <v>100</v>
      </c>
      <c r="G17">
        <v>1.154929577464789E-2</v>
      </c>
      <c r="H17">
        <v>0.41000000000000009</v>
      </c>
      <c r="I17">
        <f t="shared" si="0"/>
        <v>243.90243902439016</v>
      </c>
      <c r="J17" s="2">
        <f t="shared" si="1"/>
        <v>8658.5365853658514</v>
      </c>
      <c r="K17">
        <v>4.6657500000000001</v>
      </c>
      <c r="L17">
        <v>17</v>
      </c>
      <c r="M17">
        <v>17</v>
      </c>
    </row>
    <row r="18" spans="1:13" x14ac:dyDescent="0.35">
      <c r="A18" t="s">
        <v>43</v>
      </c>
      <c r="B18" t="s">
        <v>548</v>
      </c>
      <c r="C18">
        <v>439</v>
      </c>
      <c r="D18">
        <f t="shared" si="2"/>
        <v>43.9</v>
      </c>
      <c r="E18">
        <v>6.4</v>
      </c>
      <c r="F18">
        <v>67.7</v>
      </c>
      <c r="G18">
        <v>1.4578587699316629E-2</v>
      </c>
      <c r="H18">
        <v>0.64</v>
      </c>
      <c r="I18">
        <f t="shared" si="0"/>
        <v>105.78125</v>
      </c>
      <c r="J18" s="2">
        <f t="shared" si="1"/>
        <v>4643.796875</v>
      </c>
      <c r="K18">
        <v>4.43825</v>
      </c>
      <c r="L18">
        <v>26</v>
      </c>
      <c r="M18">
        <v>14</v>
      </c>
    </row>
    <row r="19" spans="1:13" x14ac:dyDescent="0.35">
      <c r="A19" t="s">
        <v>54</v>
      </c>
      <c r="B19" t="s">
        <v>548</v>
      </c>
      <c r="C19">
        <v>425</v>
      </c>
      <c r="D19">
        <f t="shared" si="2"/>
        <v>42.5</v>
      </c>
      <c r="E19">
        <v>8.3000000000000007</v>
      </c>
      <c r="F19">
        <v>217.1</v>
      </c>
      <c r="G19">
        <v>1.9529411764705889E-2</v>
      </c>
      <c r="H19">
        <v>0.83000000000000007</v>
      </c>
      <c r="I19">
        <f t="shared" si="0"/>
        <v>261.56626506024094</v>
      </c>
      <c r="J19" s="2">
        <f t="shared" si="1"/>
        <v>11116.566265060237</v>
      </c>
    </row>
    <row r="20" spans="1:13" x14ac:dyDescent="0.35">
      <c r="A20" t="s">
        <v>79</v>
      </c>
      <c r="B20" t="s">
        <v>548</v>
      </c>
      <c r="C20">
        <v>188</v>
      </c>
      <c r="D20">
        <f t="shared" si="2"/>
        <v>18.8</v>
      </c>
      <c r="E20">
        <v>2.6</v>
      </c>
      <c r="F20">
        <v>123.7</v>
      </c>
      <c r="G20">
        <v>1.3829787234042551E-2</v>
      </c>
      <c r="H20">
        <v>0.26</v>
      </c>
      <c r="I20">
        <f t="shared" si="0"/>
        <v>475.76923076923072</v>
      </c>
      <c r="J20" s="2">
        <f t="shared" si="1"/>
        <v>8944.4615384615408</v>
      </c>
      <c r="K20">
        <v>3.8832499999999999</v>
      </c>
      <c r="L20">
        <v>26</v>
      </c>
      <c r="M20">
        <v>11</v>
      </c>
    </row>
    <row r="21" spans="1:13" x14ac:dyDescent="0.35">
      <c r="A21" t="s">
        <v>108</v>
      </c>
      <c r="B21" t="s">
        <v>548</v>
      </c>
      <c r="C21">
        <v>637</v>
      </c>
      <c r="D21">
        <f t="shared" si="2"/>
        <v>63.7</v>
      </c>
      <c r="E21">
        <v>11.1</v>
      </c>
      <c r="F21">
        <v>178.1</v>
      </c>
      <c r="G21">
        <v>1.7425431711146001E-2</v>
      </c>
      <c r="H21">
        <v>1.1100000000000001</v>
      </c>
      <c r="I21">
        <f t="shared" si="0"/>
        <v>160.45045045045046</v>
      </c>
      <c r="J21" s="2">
        <f t="shared" si="1"/>
        <v>10220.693693693691</v>
      </c>
      <c r="K21">
        <v>4.29575</v>
      </c>
      <c r="L21">
        <v>26</v>
      </c>
      <c r="M21">
        <v>14</v>
      </c>
    </row>
    <row r="22" spans="1:13" x14ac:dyDescent="0.35">
      <c r="A22" t="s">
        <v>46</v>
      </c>
      <c r="B22" t="s">
        <v>154</v>
      </c>
      <c r="C22">
        <v>354</v>
      </c>
      <c r="D22">
        <f t="shared" si="2"/>
        <v>35.4</v>
      </c>
      <c r="E22">
        <v>6.6</v>
      </c>
      <c r="F22">
        <v>117.5</v>
      </c>
      <c r="G22">
        <v>1.864406779661017E-2</v>
      </c>
      <c r="H22">
        <v>0.65999999999999992</v>
      </c>
      <c r="I22">
        <f t="shared" si="0"/>
        <v>178.03030303030306</v>
      </c>
      <c r="J22" s="2">
        <f t="shared" si="1"/>
        <v>6302.272727272727</v>
      </c>
      <c r="K22">
        <v>4.7447499999999998</v>
      </c>
      <c r="L22">
        <v>13</v>
      </c>
      <c r="M22">
        <v>14</v>
      </c>
    </row>
    <row r="23" spans="1:13" x14ac:dyDescent="0.35">
      <c r="A23" t="s">
        <v>57</v>
      </c>
      <c r="B23" t="s">
        <v>154</v>
      </c>
      <c r="C23">
        <v>383</v>
      </c>
      <c r="D23">
        <f t="shared" si="2"/>
        <v>38.299999999999997</v>
      </c>
      <c r="E23">
        <v>5</v>
      </c>
      <c r="F23">
        <v>110.7</v>
      </c>
      <c r="G23">
        <v>1.3054830287206271E-2</v>
      </c>
      <c r="H23">
        <v>0.5</v>
      </c>
      <c r="I23">
        <f t="shared" si="0"/>
        <v>221.4</v>
      </c>
      <c r="J23" s="2">
        <f t="shared" si="1"/>
        <v>8479.6199999999972</v>
      </c>
      <c r="K23">
        <v>5.2292500000000004</v>
      </c>
      <c r="L23">
        <v>15</v>
      </c>
      <c r="M23">
        <v>15</v>
      </c>
    </row>
    <row r="24" spans="1:13" x14ac:dyDescent="0.35">
      <c r="A24" t="s">
        <v>94</v>
      </c>
      <c r="B24" t="s">
        <v>154</v>
      </c>
      <c r="C24">
        <v>517</v>
      </c>
      <c r="D24">
        <f t="shared" si="2"/>
        <v>51.7</v>
      </c>
      <c r="E24">
        <v>7.9</v>
      </c>
      <c r="F24">
        <v>244.8</v>
      </c>
      <c r="G24">
        <v>1.528046421663443E-2</v>
      </c>
      <c r="H24">
        <v>0.79</v>
      </c>
      <c r="I24">
        <f t="shared" si="0"/>
        <v>309.87341772151899</v>
      </c>
      <c r="J24" s="2">
        <f t="shared" si="1"/>
        <v>16020.455696202533</v>
      </c>
      <c r="L24">
        <v>13</v>
      </c>
      <c r="M24">
        <v>18</v>
      </c>
    </row>
    <row r="25" spans="1:13" x14ac:dyDescent="0.35">
      <c r="A25" t="s">
        <v>129</v>
      </c>
      <c r="B25" t="s">
        <v>154</v>
      </c>
      <c r="C25">
        <v>565</v>
      </c>
      <c r="E25">
        <v>7.6</v>
      </c>
      <c r="F25">
        <v>206.4</v>
      </c>
      <c r="G25">
        <v>1.345132743362832E-2</v>
      </c>
      <c r="H25">
        <v>0.76</v>
      </c>
      <c r="I25">
        <f t="shared" si="0"/>
        <v>271.57894736842104</v>
      </c>
      <c r="J25" s="2">
        <f t="shared" si="1"/>
        <v>15344.210526315788</v>
      </c>
      <c r="K25">
        <v>4.7495000000000003</v>
      </c>
      <c r="L25">
        <v>13</v>
      </c>
      <c r="M25">
        <v>17</v>
      </c>
    </row>
    <row r="26" spans="1:13" x14ac:dyDescent="0.35">
      <c r="A26" t="s">
        <v>50</v>
      </c>
      <c r="B26" t="s">
        <v>156</v>
      </c>
      <c r="C26">
        <v>397</v>
      </c>
      <c r="D26">
        <f t="shared" ref="D26:D60" si="3">C26/10</f>
        <v>39.700000000000003</v>
      </c>
      <c r="E26">
        <v>6.3</v>
      </c>
      <c r="F26">
        <v>148.9</v>
      </c>
      <c r="G26">
        <v>1.586901763224181E-2</v>
      </c>
      <c r="H26">
        <v>0.63</v>
      </c>
      <c r="I26">
        <f t="shared" si="0"/>
        <v>236.34920634920636</v>
      </c>
      <c r="J26" s="2">
        <f t="shared" si="1"/>
        <v>9383.0634920634948</v>
      </c>
      <c r="K26">
        <v>4.4552499999999986</v>
      </c>
      <c r="L26">
        <v>24</v>
      </c>
      <c r="M26">
        <v>16</v>
      </c>
    </row>
    <row r="27" spans="1:13" x14ac:dyDescent="0.35">
      <c r="A27" t="s">
        <v>58</v>
      </c>
      <c r="B27" t="s">
        <v>156</v>
      </c>
      <c r="C27">
        <v>249</v>
      </c>
      <c r="D27">
        <f t="shared" si="3"/>
        <v>24.9</v>
      </c>
      <c r="E27">
        <v>4.7</v>
      </c>
      <c r="F27">
        <v>54.7</v>
      </c>
      <c r="G27">
        <v>1.8875502008032129E-2</v>
      </c>
      <c r="H27">
        <v>0.47</v>
      </c>
      <c r="I27">
        <f t="shared" si="0"/>
        <v>116.38297872340425</v>
      </c>
      <c r="J27" s="2">
        <f t="shared" si="1"/>
        <v>2897.9361702127658</v>
      </c>
      <c r="K27">
        <v>4.6077500000000011</v>
      </c>
      <c r="L27">
        <v>23</v>
      </c>
      <c r="M27">
        <v>11</v>
      </c>
    </row>
    <row r="28" spans="1:13" x14ac:dyDescent="0.35">
      <c r="A28" t="s">
        <v>64</v>
      </c>
      <c r="B28" t="s">
        <v>156</v>
      </c>
      <c r="C28">
        <v>317</v>
      </c>
      <c r="D28">
        <f t="shared" si="3"/>
        <v>31.7</v>
      </c>
      <c r="E28">
        <v>7.2</v>
      </c>
      <c r="F28">
        <v>293.5</v>
      </c>
      <c r="G28">
        <v>2.2712933753943221E-2</v>
      </c>
      <c r="H28">
        <v>0.72</v>
      </c>
      <c r="I28">
        <f t="shared" si="0"/>
        <v>407.63888888888886</v>
      </c>
      <c r="J28" s="2">
        <f t="shared" si="1"/>
        <v>12922.152777777776</v>
      </c>
      <c r="K28">
        <v>3.19225</v>
      </c>
      <c r="L28">
        <v>28</v>
      </c>
      <c r="M28">
        <v>13</v>
      </c>
    </row>
    <row r="29" spans="1:13" x14ac:dyDescent="0.35">
      <c r="A29" t="s">
        <v>100</v>
      </c>
      <c r="B29" t="s">
        <v>156</v>
      </c>
      <c r="C29">
        <v>426</v>
      </c>
      <c r="D29">
        <f t="shared" si="3"/>
        <v>42.6</v>
      </c>
      <c r="E29">
        <v>7.5</v>
      </c>
      <c r="F29">
        <v>86.6</v>
      </c>
      <c r="G29">
        <v>1.7605633802816899E-2</v>
      </c>
      <c r="H29">
        <v>0.75</v>
      </c>
      <c r="I29">
        <f t="shared" si="0"/>
        <v>115.46666666666665</v>
      </c>
      <c r="J29" s="2">
        <f t="shared" si="1"/>
        <v>4918.88</v>
      </c>
      <c r="K29">
        <v>4.3417499999999993</v>
      </c>
      <c r="L29">
        <v>23</v>
      </c>
      <c r="M29">
        <v>14</v>
      </c>
    </row>
    <row r="30" spans="1:13" x14ac:dyDescent="0.35">
      <c r="A30" t="s">
        <v>7</v>
      </c>
      <c r="B30" t="s">
        <v>133</v>
      </c>
      <c r="C30">
        <v>337</v>
      </c>
      <c r="D30">
        <f t="shared" si="3"/>
        <v>33.700000000000003</v>
      </c>
      <c r="E30">
        <v>6</v>
      </c>
      <c r="F30">
        <v>155.5</v>
      </c>
      <c r="G30">
        <v>1.780415430267062E-2</v>
      </c>
      <c r="H30">
        <v>0.6</v>
      </c>
      <c r="I30">
        <f t="shared" si="0"/>
        <v>259.16666666666669</v>
      </c>
      <c r="J30" s="2">
        <f t="shared" si="1"/>
        <v>8733.9166666666679</v>
      </c>
      <c r="K30">
        <v>5.0090000000000003</v>
      </c>
      <c r="L30">
        <v>23</v>
      </c>
      <c r="M30">
        <v>11</v>
      </c>
    </row>
    <row r="31" spans="1:13" x14ac:dyDescent="0.35">
      <c r="A31" t="s">
        <v>13</v>
      </c>
      <c r="B31" t="s">
        <v>133</v>
      </c>
      <c r="C31">
        <v>480</v>
      </c>
      <c r="D31">
        <f t="shared" si="3"/>
        <v>48</v>
      </c>
      <c r="E31">
        <v>5.4</v>
      </c>
      <c r="F31">
        <v>48.2</v>
      </c>
      <c r="G31">
        <v>1.125E-2</v>
      </c>
      <c r="H31">
        <v>0.54</v>
      </c>
      <c r="I31">
        <f t="shared" si="0"/>
        <v>89.259259259259252</v>
      </c>
      <c r="J31" s="2">
        <f t="shared" si="1"/>
        <v>4284.4444444444453</v>
      </c>
      <c r="K31">
        <v>4.7397499999999999</v>
      </c>
      <c r="L31">
        <v>22</v>
      </c>
      <c r="M31">
        <v>11</v>
      </c>
    </row>
    <row r="32" spans="1:13" x14ac:dyDescent="0.35">
      <c r="A32" t="s">
        <v>31</v>
      </c>
      <c r="B32" t="s">
        <v>133</v>
      </c>
      <c r="C32">
        <v>652</v>
      </c>
      <c r="D32">
        <f t="shared" si="3"/>
        <v>65.2</v>
      </c>
      <c r="E32">
        <v>9.4</v>
      </c>
      <c r="F32">
        <v>61.4</v>
      </c>
      <c r="G32">
        <v>1.4417177914110429E-2</v>
      </c>
      <c r="H32">
        <v>0.94000000000000006</v>
      </c>
      <c r="I32">
        <f t="shared" si="0"/>
        <v>65.319148936170208</v>
      </c>
      <c r="J32" s="2">
        <f t="shared" si="1"/>
        <v>4258.8085106382978</v>
      </c>
      <c r="K32">
        <v>4.9582499999999996</v>
      </c>
      <c r="L32">
        <v>23</v>
      </c>
      <c r="M32">
        <v>10</v>
      </c>
    </row>
    <row r="33" spans="1:13" x14ac:dyDescent="0.35">
      <c r="A33" t="s">
        <v>71</v>
      </c>
      <c r="B33" t="s">
        <v>133</v>
      </c>
      <c r="C33">
        <v>407</v>
      </c>
      <c r="D33">
        <f t="shared" si="3"/>
        <v>40.700000000000003</v>
      </c>
      <c r="E33">
        <v>6.5</v>
      </c>
      <c r="F33">
        <v>174.7</v>
      </c>
      <c r="G33">
        <v>1.5970515970515971E-2</v>
      </c>
      <c r="H33">
        <v>0.65</v>
      </c>
      <c r="I33">
        <f t="shared" si="0"/>
        <v>268.76923076923072</v>
      </c>
      <c r="J33" s="2">
        <f t="shared" si="1"/>
        <v>10938.907692307692</v>
      </c>
      <c r="K33">
        <v>4.7482499999999996</v>
      </c>
      <c r="L33">
        <v>21</v>
      </c>
      <c r="M33">
        <v>13</v>
      </c>
    </row>
    <row r="34" spans="1:13" x14ac:dyDescent="0.35">
      <c r="A34" t="s">
        <v>63</v>
      </c>
      <c r="B34" t="s">
        <v>157</v>
      </c>
      <c r="C34">
        <v>608</v>
      </c>
      <c r="D34">
        <f t="shared" si="3"/>
        <v>60.8</v>
      </c>
      <c r="E34">
        <v>10.9</v>
      </c>
      <c r="F34">
        <v>135.80000000000001</v>
      </c>
      <c r="G34">
        <v>1.7927631578947369E-2</v>
      </c>
      <c r="H34">
        <v>1.0900000000000001</v>
      </c>
      <c r="I34">
        <f t="shared" si="0"/>
        <v>124.58715596330276</v>
      </c>
      <c r="J34" s="2">
        <f t="shared" si="1"/>
        <v>7574.8990825688079</v>
      </c>
      <c r="K34">
        <v>4.21875</v>
      </c>
      <c r="L34">
        <v>21</v>
      </c>
      <c r="M34">
        <v>12</v>
      </c>
    </row>
    <row r="35" spans="1:13" x14ac:dyDescent="0.35">
      <c r="A35" t="s">
        <v>72</v>
      </c>
      <c r="B35" t="s">
        <v>157</v>
      </c>
      <c r="C35">
        <v>539</v>
      </c>
      <c r="D35">
        <f t="shared" si="3"/>
        <v>53.9</v>
      </c>
      <c r="E35">
        <v>8.9</v>
      </c>
      <c r="F35">
        <v>205.3</v>
      </c>
      <c r="G35">
        <v>1.651205936920223E-2</v>
      </c>
      <c r="H35">
        <v>0.89</v>
      </c>
      <c r="I35">
        <f t="shared" ref="I35:I51" si="4">(F35/E35)*10</f>
        <v>230.67415730337078</v>
      </c>
      <c r="J35" s="2">
        <f t="shared" ref="J35:J51" si="5">F35/G35</f>
        <v>12433.337078651683</v>
      </c>
      <c r="K35">
        <v>5.4494999999999996</v>
      </c>
      <c r="L35">
        <v>21</v>
      </c>
      <c r="M35">
        <v>16</v>
      </c>
    </row>
    <row r="36" spans="1:13" x14ac:dyDescent="0.35">
      <c r="A36" t="s">
        <v>116</v>
      </c>
      <c r="B36" t="s">
        <v>157</v>
      </c>
      <c r="C36">
        <v>546</v>
      </c>
      <c r="D36">
        <f t="shared" si="3"/>
        <v>54.6</v>
      </c>
      <c r="E36">
        <v>7.9</v>
      </c>
      <c r="F36">
        <v>185.3</v>
      </c>
      <c r="G36">
        <v>1.446886446886447E-2</v>
      </c>
      <c r="H36">
        <v>0.79</v>
      </c>
      <c r="I36">
        <f t="shared" si="4"/>
        <v>234.55696202531644</v>
      </c>
      <c r="J36" s="2">
        <f t="shared" si="5"/>
        <v>12806.810126582279</v>
      </c>
      <c r="K36">
        <v>4.2317499999999999</v>
      </c>
      <c r="L36">
        <v>21</v>
      </c>
      <c r="M36">
        <v>16</v>
      </c>
    </row>
    <row r="37" spans="1:13" x14ac:dyDescent="0.35">
      <c r="A37" t="s">
        <v>117</v>
      </c>
      <c r="B37" t="s">
        <v>157</v>
      </c>
      <c r="C37">
        <v>639</v>
      </c>
      <c r="D37">
        <f t="shared" si="3"/>
        <v>63.9</v>
      </c>
      <c r="E37">
        <v>8.5</v>
      </c>
      <c r="F37">
        <v>174.2</v>
      </c>
      <c r="G37">
        <v>1.330203442879499E-2</v>
      </c>
      <c r="H37">
        <v>0.85</v>
      </c>
      <c r="I37">
        <f t="shared" si="4"/>
        <v>204.94117647058823</v>
      </c>
      <c r="J37" s="2">
        <f t="shared" si="5"/>
        <v>13095.74117647059</v>
      </c>
      <c r="K37">
        <v>4.2932499999999996</v>
      </c>
      <c r="L37">
        <v>23</v>
      </c>
      <c r="M37">
        <v>15</v>
      </c>
    </row>
    <row r="38" spans="1:13" x14ac:dyDescent="0.35">
      <c r="A38" t="s">
        <v>29</v>
      </c>
      <c r="B38" t="s">
        <v>145</v>
      </c>
      <c r="C38">
        <v>555</v>
      </c>
      <c r="D38">
        <f t="shared" si="3"/>
        <v>55.5</v>
      </c>
      <c r="E38">
        <v>8.6999999999999993</v>
      </c>
      <c r="F38">
        <v>108</v>
      </c>
      <c r="G38">
        <v>1.5675675675675679E-2</v>
      </c>
      <c r="H38">
        <v>0.86999999999999988</v>
      </c>
      <c r="I38">
        <f t="shared" si="4"/>
        <v>124.13793103448278</v>
      </c>
      <c r="J38" s="2">
        <f t="shared" si="5"/>
        <v>6889.6551724137917</v>
      </c>
      <c r="K38">
        <v>3.8547500000000001</v>
      </c>
      <c r="L38">
        <v>24</v>
      </c>
      <c r="M38">
        <v>13</v>
      </c>
    </row>
    <row r="39" spans="1:13" x14ac:dyDescent="0.35">
      <c r="A39" t="s">
        <v>105</v>
      </c>
      <c r="B39" t="s">
        <v>145</v>
      </c>
      <c r="C39">
        <v>607</v>
      </c>
      <c r="D39">
        <f t="shared" si="3"/>
        <v>60.7</v>
      </c>
      <c r="E39">
        <v>10.4</v>
      </c>
      <c r="F39">
        <v>79.5</v>
      </c>
      <c r="G39">
        <v>1.7133443163097201E-2</v>
      </c>
      <c r="H39">
        <v>1.04</v>
      </c>
      <c r="I39">
        <f t="shared" si="4"/>
        <v>76.442307692307693</v>
      </c>
      <c r="J39" s="2">
        <f t="shared" si="5"/>
        <v>4640.0480769230762</v>
      </c>
      <c r="K39">
        <v>5.5795000000000003</v>
      </c>
      <c r="L39">
        <v>26</v>
      </c>
      <c r="M39">
        <v>12</v>
      </c>
    </row>
    <row r="40" spans="1:13" x14ac:dyDescent="0.35">
      <c r="A40" t="s">
        <v>112</v>
      </c>
      <c r="B40" t="s">
        <v>145</v>
      </c>
      <c r="C40">
        <v>430</v>
      </c>
      <c r="D40">
        <f t="shared" si="3"/>
        <v>43</v>
      </c>
      <c r="E40">
        <v>8.4</v>
      </c>
      <c r="F40">
        <v>170.3</v>
      </c>
      <c r="G40">
        <v>1.9534883720930239E-2</v>
      </c>
      <c r="H40">
        <v>0.84000000000000008</v>
      </c>
      <c r="I40">
        <f t="shared" si="4"/>
        <v>202.73809523809524</v>
      </c>
      <c r="J40" s="2">
        <f t="shared" si="5"/>
        <v>8717.7380952380936</v>
      </c>
      <c r="K40">
        <v>4.9710000000000001</v>
      </c>
      <c r="L40">
        <v>23</v>
      </c>
      <c r="M40">
        <v>14</v>
      </c>
    </row>
    <row r="41" spans="1:13" x14ac:dyDescent="0.35">
      <c r="A41" t="s">
        <v>125</v>
      </c>
      <c r="B41" t="s">
        <v>145</v>
      </c>
      <c r="C41">
        <v>424</v>
      </c>
      <c r="D41">
        <f t="shared" si="3"/>
        <v>42.4</v>
      </c>
      <c r="E41">
        <v>8.8000000000000007</v>
      </c>
      <c r="F41">
        <v>219.1</v>
      </c>
      <c r="G41">
        <v>2.0754716981132081E-2</v>
      </c>
      <c r="H41">
        <v>0.88000000000000012</v>
      </c>
      <c r="I41">
        <f t="shared" si="4"/>
        <v>248.97727272727269</v>
      </c>
      <c r="J41" s="2">
        <f t="shared" si="5"/>
        <v>10556.63636363636</v>
      </c>
      <c r="K41">
        <v>4.7852499999999996</v>
      </c>
      <c r="L41">
        <v>24</v>
      </c>
      <c r="M41">
        <v>13</v>
      </c>
    </row>
    <row r="42" spans="1:13" x14ac:dyDescent="0.35">
      <c r="A42" t="s">
        <v>75</v>
      </c>
      <c r="B42" t="s">
        <v>160</v>
      </c>
      <c r="C42">
        <v>334</v>
      </c>
      <c r="D42">
        <f t="shared" si="3"/>
        <v>33.4</v>
      </c>
      <c r="E42">
        <v>5.7</v>
      </c>
      <c r="F42">
        <v>135.9</v>
      </c>
      <c r="G42">
        <v>1.706586826347305E-2</v>
      </c>
      <c r="H42">
        <v>0.57000000000000006</v>
      </c>
      <c r="I42">
        <f t="shared" si="4"/>
        <v>238.42105263157893</v>
      </c>
      <c r="J42" s="2">
        <f t="shared" si="5"/>
        <v>7963.2631578947385</v>
      </c>
      <c r="K42">
        <v>4.1595000000000004</v>
      </c>
      <c r="L42">
        <v>26</v>
      </c>
      <c r="M42">
        <v>12</v>
      </c>
    </row>
    <row r="43" spans="1:13" x14ac:dyDescent="0.35">
      <c r="A43" t="s">
        <v>90</v>
      </c>
      <c r="B43" t="s">
        <v>160</v>
      </c>
      <c r="C43">
        <v>435</v>
      </c>
      <c r="D43">
        <f t="shared" si="3"/>
        <v>43.5</v>
      </c>
      <c r="E43">
        <v>6.3</v>
      </c>
      <c r="F43">
        <v>158.9</v>
      </c>
      <c r="G43">
        <v>1.4482758620689651E-2</v>
      </c>
      <c r="H43">
        <v>0.63</v>
      </c>
      <c r="I43">
        <f t="shared" si="4"/>
        <v>252.22222222222226</v>
      </c>
      <c r="J43" s="2">
        <f t="shared" si="5"/>
        <v>10971.66666666667</v>
      </c>
      <c r="K43">
        <v>4.7744999999999997</v>
      </c>
      <c r="L43">
        <v>26</v>
      </c>
      <c r="M43">
        <v>11</v>
      </c>
    </row>
    <row r="44" spans="1:13" x14ac:dyDescent="0.35">
      <c r="A44" t="s">
        <v>97</v>
      </c>
      <c r="B44" t="s">
        <v>160</v>
      </c>
      <c r="C44">
        <v>214</v>
      </c>
      <c r="D44">
        <f t="shared" si="3"/>
        <v>21.4</v>
      </c>
      <c r="E44">
        <v>1.7</v>
      </c>
      <c r="F44">
        <v>69.900000000000006</v>
      </c>
      <c r="G44">
        <v>7.9439252336448597E-3</v>
      </c>
      <c r="H44">
        <v>0.17</v>
      </c>
      <c r="I44">
        <f t="shared" si="4"/>
        <v>411.17647058823536</v>
      </c>
      <c r="J44" s="2">
        <f t="shared" si="5"/>
        <v>8799.176470588236</v>
      </c>
      <c r="K44">
        <v>4.7142499999999998</v>
      </c>
      <c r="L44">
        <v>25</v>
      </c>
      <c r="M44">
        <v>12</v>
      </c>
    </row>
    <row r="45" spans="1:13" x14ac:dyDescent="0.35">
      <c r="A45" t="s">
        <v>120</v>
      </c>
      <c r="B45" t="s">
        <v>160</v>
      </c>
      <c r="C45">
        <v>476</v>
      </c>
      <c r="D45">
        <f t="shared" si="3"/>
        <v>47.6</v>
      </c>
      <c r="E45">
        <v>7.2</v>
      </c>
      <c r="F45">
        <v>124.4</v>
      </c>
      <c r="G45">
        <v>1.5126050420168071E-2</v>
      </c>
      <c r="H45">
        <v>0.72</v>
      </c>
      <c r="I45">
        <f t="shared" si="4"/>
        <v>172.77777777777777</v>
      </c>
      <c r="J45" s="2">
        <f t="shared" si="5"/>
        <v>8224.2222222222208</v>
      </c>
      <c r="K45">
        <v>5.5467500000000003</v>
      </c>
      <c r="L45">
        <v>26</v>
      </c>
      <c r="M45">
        <v>14</v>
      </c>
    </row>
    <row r="46" spans="1:13" x14ac:dyDescent="0.35">
      <c r="A46" t="s">
        <v>8</v>
      </c>
      <c r="B46" t="s">
        <v>134</v>
      </c>
      <c r="C46">
        <v>445</v>
      </c>
      <c r="D46">
        <f t="shared" si="3"/>
        <v>44.5</v>
      </c>
      <c r="E46">
        <v>7.8</v>
      </c>
      <c r="F46">
        <v>158.80000000000001</v>
      </c>
      <c r="G46">
        <v>1.7528089887640451E-2</v>
      </c>
      <c r="H46">
        <v>0.78</v>
      </c>
      <c r="I46">
        <f t="shared" si="4"/>
        <v>203.58974358974362</v>
      </c>
      <c r="J46" s="2">
        <f t="shared" si="5"/>
        <v>9059.7435897435898</v>
      </c>
      <c r="K46">
        <v>5.2530000000000001</v>
      </c>
      <c r="L46">
        <v>32</v>
      </c>
      <c r="M46">
        <v>12</v>
      </c>
    </row>
    <row r="47" spans="1:13" x14ac:dyDescent="0.35">
      <c r="A47" t="s">
        <v>16</v>
      </c>
      <c r="B47" t="s">
        <v>134</v>
      </c>
      <c r="C47">
        <v>478</v>
      </c>
      <c r="D47">
        <f t="shared" si="3"/>
        <v>47.8</v>
      </c>
      <c r="E47">
        <v>7.8</v>
      </c>
      <c r="F47">
        <v>182</v>
      </c>
      <c r="G47">
        <v>1.6317991631799159E-2</v>
      </c>
      <c r="H47">
        <v>0.78</v>
      </c>
      <c r="I47">
        <f t="shared" si="4"/>
        <v>233.33333333333331</v>
      </c>
      <c r="J47" s="2">
        <f t="shared" si="5"/>
        <v>11153.333333333336</v>
      </c>
      <c r="K47">
        <v>5.0102500000000001</v>
      </c>
      <c r="L47">
        <v>30</v>
      </c>
      <c r="M47">
        <v>14</v>
      </c>
    </row>
    <row r="48" spans="1:13" x14ac:dyDescent="0.35">
      <c r="A48" t="s">
        <v>28</v>
      </c>
      <c r="B48" t="s">
        <v>134</v>
      </c>
      <c r="C48">
        <v>498</v>
      </c>
      <c r="D48">
        <f t="shared" si="3"/>
        <v>49.8</v>
      </c>
      <c r="E48">
        <v>9.6</v>
      </c>
      <c r="F48">
        <v>275.7</v>
      </c>
      <c r="G48">
        <v>1.9277108433734941E-2</v>
      </c>
      <c r="H48">
        <v>0.96</v>
      </c>
      <c r="I48">
        <f t="shared" si="4"/>
        <v>287.1875</v>
      </c>
      <c r="J48" s="2">
        <f t="shared" si="5"/>
        <v>14301.937499999998</v>
      </c>
      <c r="K48">
        <v>5.1359999999999992</v>
      </c>
      <c r="L48">
        <v>29</v>
      </c>
      <c r="M48">
        <v>12</v>
      </c>
    </row>
    <row r="49" spans="1:13" x14ac:dyDescent="0.35">
      <c r="A49" t="s">
        <v>66</v>
      </c>
      <c r="B49" t="s">
        <v>134</v>
      </c>
      <c r="C49">
        <v>447</v>
      </c>
      <c r="D49">
        <f t="shared" si="3"/>
        <v>44.7</v>
      </c>
      <c r="E49">
        <v>10.1</v>
      </c>
      <c r="F49">
        <v>65.400000000000006</v>
      </c>
      <c r="G49">
        <v>2.2595078299776281E-2</v>
      </c>
      <c r="H49">
        <v>1.01</v>
      </c>
      <c r="I49">
        <f t="shared" si="4"/>
        <v>64.752475247524757</v>
      </c>
      <c r="J49" s="2">
        <f t="shared" si="5"/>
        <v>2894.4356435643572</v>
      </c>
      <c r="K49">
        <v>3.9492500000000001</v>
      </c>
      <c r="L49">
        <v>24</v>
      </c>
      <c r="M49">
        <v>14</v>
      </c>
    </row>
    <row r="50" spans="1:13" x14ac:dyDescent="0.35">
      <c r="A50" t="s">
        <v>12</v>
      </c>
      <c r="B50" t="s">
        <v>137</v>
      </c>
      <c r="C50">
        <v>506</v>
      </c>
      <c r="D50">
        <f t="shared" si="3"/>
        <v>50.6</v>
      </c>
      <c r="E50">
        <v>7.6</v>
      </c>
      <c r="F50">
        <v>164.5</v>
      </c>
      <c r="G50">
        <v>1.5019762845849801E-2</v>
      </c>
      <c r="H50">
        <v>0.76</v>
      </c>
      <c r="I50">
        <f t="shared" si="4"/>
        <v>216.44736842105263</v>
      </c>
      <c r="J50" s="2">
        <f t="shared" si="5"/>
        <v>10952.236842105265</v>
      </c>
      <c r="K50">
        <v>4.3119999999999994</v>
      </c>
      <c r="L50">
        <v>23</v>
      </c>
      <c r="M50">
        <v>15</v>
      </c>
    </row>
    <row r="51" spans="1:13" x14ac:dyDescent="0.35">
      <c r="A51" t="s">
        <v>17</v>
      </c>
      <c r="B51" t="s">
        <v>137</v>
      </c>
      <c r="C51">
        <v>400</v>
      </c>
      <c r="D51">
        <f t="shared" si="3"/>
        <v>40</v>
      </c>
      <c r="E51">
        <v>5.2</v>
      </c>
      <c r="F51">
        <v>192.3</v>
      </c>
      <c r="G51">
        <v>1.2999999999999999E-2</v>
      </c>
      <c r="H51">
        <v>0.52</v>
      </c>
      <c r="I51">
        <f t="shared" si="4"/>
        <v>369.80769230769232</v>
      </c>
      <c r="J51" s="2">
        <f t="shared" si="5"/>
        <v>14792.307692307693</v>
      </c>
      <c r="K51">
        <v>3.593</v>
      </c>
      <c r="L51">
        <v>24</v>
      </c>
      <c r="M51">
        <v>16</v>
      </c>
    </row>
    <row r="52" spans="1:13" x14ac:dyDescent="0.35">
      <c r="A52" t="s">
        <v>23</v>
      </c>
      <c r="B52" t="s">
        <v>137</v>
      </c>
      <c r="C52">
        <v>512</v>
      </c>
      <c r="D52">
        <f t="shared" si="3"/>
        <v>51.2</v>
      </c>
      <c r="E52">
        <v>7.1000000000000014</v>
      </c>
      <c r="G52">
        <v>1.3867187499999999E-2</v>
      </c>
      <c r="H52">
        <v>0.71000000000000019</v>
      </c>
      <c r="J52" s="2"/>
      <c r="L52">
        <v>24</v>
      </c>
      <c r="M52">
        <v>17</v>
      </c>
    </row>
    <row r="53" spans="1:13" x14ac:dyDescent="0.35">
      <c r="A53" t="s">
        <v>77</v>
      </c>
      <c r="B53" t="s">
        <v>137</v>
      </c>
      <c r="C53">
        <v>543</v>
      </c>
      <c r="D53">
        <f t="shared" si="3"/>
        <v>54.3</v>
      </c>
      <c r="E53">
        <v>7.2</v>
      </c>
      <c r="F53">
        <v>163.1</v>
      </c>
      <c r="G53">
        <v>1.3259668508287289E-2</v>
      </c>
      <c r="H53">
        <v>0.72</v>
      </c>
      <c r="I53">
        <f t="shared" ref="I53:I70" si="6">(F53/E53)*10</f>
        <v>226.52777777777774</v>
      </c>
      <c r="J53" s="2">
        <f t="shared" ref="J53:J70" si="7">F53/G53</f>
        <v>12300.458333333336</v>
      </c>
      <c r="K53">
        <v>4.3365</v>
      </c>
      <c r="L53">
        <v>23</v>
      </c>
      <c r="M53">
        <v>14</v>
      </c>
    </row>
    <row r="54" spans="1:13" x14ac:dyDescent="0.35">
      <c r="A54" t="s">
        <v>20</v>
      </c>
      <c r="B54" t="s">
        <v>142</v>
      </c>
      <c r="C54">
        <v>423</v>
      </c>
      <c r="D54">
        <f t="shared" si="3"/>
        <v>42.3</v>
      </c>
      <c r="E54">
        <v>5.2</v>
      </c>
      <c r="F54">
        <v>154.6</v>
      </c>
      <c r="G54">
        <v>1.2293144208037831E-2</v>
      </c>
      <c r="H54">
        <v>0.52</v>
      </c>
      <c r="I54">
        <f t="shared" si="6"/>
        <v>297.30769230769232</v>
      </c>
      <c r="J54" s="2">
        <f t="shared" si="7"/>
        <v>12576.115384615379</v>
      </c>
      <c r="K54">
        <v>3.8149999999999999</v>
      </c>
      <c r="L54">
        <v>18</v>
      </c>
      <c r="M54">
        <v>16</v>
      </c>
    </row>
    <row r="55" spans="1:13" x14ac:dyDescent="0.35">
      <c r="A55" t="s">
        <v>37</v>
      </c>
      <c r="B55" t="s">
        <v>142</v>
      </c>
      <c r="C55">
        <v>455</v>
      </c>
      <c r="D55">
        <f t="shared" si="3"/>
        <v>45.5</v>
      </c>
      <c r="E55">
        <v>7.1000000000000014</v>
      </c>
      <c r="F55">
        <v>127</v>
      </c>
      <c r="G55">
        <v>1.560439560439561E-2</v>
      </c>
      <c r="H55">
        <v>0.71000000000000019</v>
      </c>
      <c r="I55">
        <f t="shared" si="6"/>
        <v>178.87323943661968</v>
      </c>
      <c r="J55" s="2">
        <f t="shared" si="7"/>
        <v>8138.7323943661941</v>
      </c>
      <c r="K55">
        <v>4.5437500000000002</v>
      </c>
      <c r="L55">
        <v>22</v>
      </c>
      <c r="M55">
        <v>16</v>
      </c>
    </row>
    <row r="56" spans="1:13" x14ac:dyDescent="0.35">
      <c r="A56" t="s">
        <v>51</v>
      </c>
      <c r="B56" t="s">
        <v>142</v>
      </c>
      <c r="C56">
        <v>508</v>
      </c>
      <c r="D56">
        <f t="shared" si="3"/>
        <v>50.8</v>
      </c>
      <c r="E56">
        <v>9.6</v>
      </c>
      <c r="F56">
        <v>198.4</v>
      </c>
      <c r="G56">
        <v>1.889763779527559E-2</v>
      </c>
      <c r="H56">
        <v>0.96</v>
      </c>
      <c r="I56">
        <f t="shared" si="6"/>
        <v>206.66666666666669</v>
      </c>
      <c r="J56" s="2">
        <f t="shared" si="7"/>
        <v>10498.666666666668</v>
      </c>
      <c r="K56">
        <v>4.3319999999999999</v>
      </c>
      <c r="L56">
        <v>17</v>
      </c>
      <c r="M56">
        <v>20</v>
      </c>
    </row>
    <row r="57" spans="1:13" x14ac:dyDescent="0.35">
      <c r="A57" t="s">
        <v>69</v>
      </c>
      <c r="B57" t="s">
        <v>142</v>
      </c>
      <c r="C57">
        <v>493</v>
      </c>
      <c r="D57">
        <f t="shared" si="3"/>
        <v>49.3</v>
      </c>
      <c r="E57">
        <v>7.4</v>
      </c>
      <c r="F57">
        <v>162.9</v>
      </c>
      <c r="G57">
        <v>1.501014198782962E-2</v>
      </c>
      <c r="H57">
        <v>0.74</v>
      </c>
      <c r="I57">
        <f t="shared" si="6"/>
        <v>220.13513513513513</v>
      </c>
      <c r="J57" s="2">
        <f t="shared" si="7"/>
        <v>10852.66216216216</v>
      </c>
      <c r="K57">
        <v>3.87575</v>
      </c>
      <c r="L57">
        <v>17</v>
      </c>
      <c r="M57">
        <v>20</v>
      </c>
    </row>
    <row r="58" spans="1:13" x14ac:dyDescent="0.35">
      <c r="A58" t="s">
        <v>33</v>
      </c>
      <c r="B58" t="s">
        <v>148</v>
      </c>
      <c r="C58">
        <v>394</v>
      </c>
      <c r="D58">
        <f t="shared" si="3"/>
        <v>39.4</v>
      </c>
      <c r="E58">
        <v>6</v>
      </c>
      <c r="F58">
        <v>118.3</v>
      </c>
      <c r="G58">
        <v>1.522842639593909E-2</v>
      </c>
      <c r="H58">
        <v>0.6</v>
      </c>
      <c r="I58">
        <f t="shared" si="6"/>
        <v>197.16666666666666</v>
      </c>
      <c r="J58" s="2">
        <f t="shared" si="7"/>
        <v>7768.3666666666641</v>
      </c>
      <c r="K58">
        <v>4.9394999999999998</v>
      </c>
      <c r="L58">
        <v>17</v>
      </c>
      <c r="M58">
        <v>17</v>
      </c>
    </row>
    <row r="59" spans="1:13" x14ac:dyDescent="0.35">
      <c r="A59" t="s">
        <v>67</v>
      </c>
      <c r="B59" t="s">
        <v>148</v>
      </c>
      <c r="C59">
        <v>494</v>
      </c>
      <c r="D59">
        <f t="shared" si="3"/>
        <v>49.4</v>
      </c>
      <c r="E59">
        <v>9.7000000000000011</v>
      </c>
      <c r="F59">
        <v>80.2</v>
      </c>
      <c r="G59">
        <v>1.963562753036437E-2</v>
      </c>
      <c r="H59">
        <v>0.97000000000000008</v>
      </c>
      <c r="I59">
        <f t="shared" si="6"/>
        <v>82.680412371134011</v>
      </c>
      <c r="J59" s="2">
        <f t="shared" si="7"/>
        <v>4084.4123711340212</v>
      </c>
      <c r="K59">
        <v>3.99275</v>
      </c>
      <c r="L59">
        <v>17</v>
      </c>
      <c r="M59">
        <v>16</v>
      </c>
    </row>
    <row r="60" spans="1:13" x14ac:dyDescent="0.35">
      <c r="A60" t="s">
        <v>124</v>
      </c>
      <c r="B60" t="s">
        <v>148</v>
      </c>
      <c r="C60">
        <v>507</v>
      </c>
      <c r="D60">
        <f t="shared" si="3"/>
        <v>50.7</v>
      </c>
      <c r="E60">
        <v>9.7999999999999989</v>
      </c>
      <c r="F60">
        <v>199.8</v>
      </c>
      <c r="G60">
        <v>1.9329388560157791E-2</v>
      </c>
      <c r="H60">
        <v>0.97999999999999987</v>
      </c>
      <c r="I60">
        <f t="shared" si="6"/>
        <v>203.87755102040819</v>
      </c>
      <c r="J60" s="2">
        <f t="shared" si="7"/>
        <v>10336.591836734695</v>
      </c>
      <c r="K60">
        <v>4.07775</v>
      </c>
      <c r="L60">
        <v>17</v>
      </c>
      <c r="M60">
        <v>16</v>
      </c>
    </row>
    <row r="61" spans="1:13" x14ac:dyDescent="0.35">
      <c r="A61" t="s">
        <v>130</v>
      </c>
      <c r="B61" t="s">
        <v>148</v>
      </c>
      <c r="C61">
        <v>371</v>
      </c>
      <c r="E61">
        <v>7</v>
      </c>
      <c r="F61">
        <v>190</v>
      </c>
      <c r="G61">
        <v>1.886792452830189E-2</v>
      </c>
      <c r="H61">
        <v>0.7</v>
      </c>
      <c r="I61">
        <f t="shared" si="6"/>
        <v>271.42857142857144</v>
      </c>
      <c r="J61" s="2">
        <f t="shared" si="7"/>
        <v>10069.999999999998</v>
      </c>
      <c r="K61">
        <v>5.48325</v>
      </c>
      <c r="L61">
        <v>19</v>
      </c>
      <c r="M61">
        <v>15</v>
      </c>
    </row>
    <row r="62" spans="1:13" x14ac:dyDescent="0.35">
      <c r="A62" t="s">
        <v>4</v>
      </c>
      <c r="B62" t="s">
        <v>132</v>
      </c>
      <c r="C62">
        <v>602</v>
      </c>
      <c r="D62">
        <f t="shared" ref="D62:D74" si="8">C62/10</f>
        <v>60.2</v>
      </c>
      <c r="E62">
        <v>9.5</v>
      </c>
      <c r="F62">
        <v>132.1</v>
      </c>
      <c r="G62">
        <v>1.578073089700997E-2</v>
      </c>
      <c r="H62">
        <v>0.95</v>
      </c>
      <c r="I62">
        <f t="shared" si="6"/>
        <v>139.05263157894737</v>
      </c>
      <c r="J62" s="2">
        <f t="shared" si="7"/>
        <v>8370.9684210526302</v>
      </c>
      <c r="K62">
        <v>4.79575</v>
      </c>
      <c r="L62">
        <v>17</v>
      </c>
      <c r="M62">
        <v>15</v>
      </c>
    </row>
    <row r="63" spans="1:13" x14ac:dyDescent="0.35">
      <c r="A63" t="s">
        <v>6</v>
      </c>
      <c r="B63" t="s">
        <v>132</v>
      </c>
      <c r="C63">
        <v>612</v>
      </c>
      <c r="D63">
        <f t="shared" si="8"/>
        <v>61.2</v>
      </c>
      <c r="E63">
        <v>8.1</v>
      </c>
      <c r="F63">
        <v>100</v>
      </c>
      <c r="G63">
        <v>1.323529411764706E-2</v>
      </c>
      <c r="H63">
        <v>0.80999999999999994</v>
      </c>
      <c r="I63">
        <f t="shared" si="6"/>
        <v>123.45679012345678</v>
      </c>
      <c r="J63" s="2">
        <f t="shared" si="7"/>
        <v>7555.5555555555547</v>
      </c>
      <c r="K63">
        <v>4.6869999999999994</v>
      </c>
      <c r="L63">
        <v>17</v>
      </c>
      <c r="M63">
        <v>13</v>
      </c>
    </row>
    <row r="64" spans="1:13" x14ac:dyDescent="0.35">
      <c r="A64" t="s">
        <v>35</v>
      </c>
      <c r="B64" t="s">
        <v>132</v>
      </c>
      <c r="C64">
        <v>640</v>
      </c>
      <c r="D64">
        <f t="shared" si="8"/>
        <v>64</v>
      </c>
      <c r="E64">
        <v>9</v>
      </c>
      <c r="F64">
        <v>150.4</v>
      </c>
      <c r="G64">
        <v>1.40625E-2</v>
      </c>
      <c r="H64">
        <v>0.9</v>
      </c>
      <c r="I64">
        <f t="shared" si="6"/>
        <v>167.11111111111111</v>
      </c>
      <c r="J64" s="2">
        <f t="shared" si="7"/>
        <v>10695.111111111111</v>
      </c>
      <c r="K64">
        <v>4.8962500000000002</v>
      </c>
      <c r="L64">
        <v>17</v>
      </c>
      <c r="M64">
        <v>14</v>
      </c>
    </row>
    <row r="65" spans="1:13" x14ac:dyDescent="0.35">
      <c r="A65" t="s">
        <v>55</v>
      </c>
      <c r="B65" t="s">
        <v>132</v>
      </c>
      <c r="C65">
        <v>519</v>
      </c>
      <c r="D65">
        <f t="shared" si="8"/>
        <v>51.9</v>
      </c>
      <c r="E65">
        <v>6.7</v>
      </c>
      <c r="F65">
        <v>110.8</v>
      </c>
      <c r="G65">
        <v>1.290944123314066E-2</v>
      </c>
      <c r="H65">
        <v>0.67</v>
      </c>
      <c r="I65">
        <f t="shared" si="6"/>
        <v>165.37313432835819</v>
      </c>
      <c r="J65" s="2">
        <f t="shared" si="7"/>
        <v>8582.8656716417881</v>
      </c>
      <c r="K65">
        <v>4.4695</v>
      </c>
      <c r="L65">
        <v>17</v>
      </c>
      <c r="M65">
        <v>14</v>
      </c>
    </row>
    <row r="66" spans="1:13" x14ac:dyDescent="0.35">
      <c r="A66" t="s">
        <v>73</v>
      </c>
      <c r="B66" t="s">
        <v>159</v>
      </c>
      <c r="C66">
        <v>506</v>
      </c>
      <c r="D66">
        <f t="shared" si="8"/>
        <v>50.6</v>
      </c>
      <c r="E66">
        <v>8</v>
      </c>
      <c r="F66">
        <v>124.6</v>
      </c>
      <c r="G66">
        <v>1.58102766798419E-2</v>
      </c>
      <c r="H66">
        <v>0.8</v>
      </c>
      <c r="I66">
        <f t="shared" si="6"/>
        <v>155.75</v>
      </c>
      <c r="J66" s="2">
        <f t="shared" si="7"/>
        <v>7880.949999999998</v>
      </c>
      <c r="K66">
        <v>5.2312499999999993</v>
      </c>
      <c r="L66">
        <v>30</v>
      </c>
      <c r="M66">
        <v>14</v>
      </c>
    </row>
    <row r="67" spans="1:13" x14ac:dyDescent="0.35">
      <c r="A67" t="s">
        <v>81</v>
      </c>
      <c r="B67" t="s">
        <v>159</v>
      </c>
      <c r="C67">
        <v>625</v>
      </c>
      <c r="D67">
        <f t="shared" si="8"/>
        <v>62.5</v>
      </c>
      <c r="E67">
        <v>8.2000000000000011</v>
      </c>
      <c r="F67">
        <v>128.4</v>
      </c>
      <c r="G67">
        <v>1.312E-2</v>
      </c>
      <c r="H67">
        <v>0.82000000000000006</v>
      </c>
      <c r="I67">
        <f t="shared" si="6"/>
        <v>156.58536585365852</v>
      </c>
      <c r="J67" s="2">
        <f t="shared" si="7"/>
        <v>9786.5853658536598</v>
      </c>
      <c r="K67">
        <v>5.4027500000000002</v>
      </c>
    </row>
    <row r="68" spans="1:13" x14ac:dyDescent="0.35">
      <c r="A68" t="s">
        <v>104</v>
      </c>
      <c r="B68" t="s">
        <v>159</v>
      </c>
      <c r="C68">
        <v>501</v>
      </c>
      <c r="D68">
        <f t="shared" si="8"/>
        <v>50.1</v>
      </c>
      <c r="E68">
        <v>8.9</v>
      </c>
      <c r="F68">
        <v>124.3</v>
      </c>
      <c r="G68">
        <v>1.7764471057884229E-2</v>
      </c>
      <c r="H68">
        <v>0.89</v>
      </c>
      <c r="I68">
        <f t="shared" si="6"/>
        <v>139.6629213483146</v>
      </c>
      <c r="J68" s="2">
        <f t="shared" si="7"/>
        <v>6997.1123595505624</v>
      </c>
      <c r="K68">
        <v>4.9712500000000004</v>
      </c>
      <c r="L68">
        <v>31</v>
      </c>
      <c r="M68">
        <v>13</v>
      </c>
    </row>
    <row r="69" spans="1:13" x14ac:dyDescent="0.35">
      <c r="A69" t="s">
        <v>14</v>
      </c>
      <c r="B69" t="s">
        <v>138</v>
      </c>
      <c r="C69">
        <v>349</v>
      </c>
      <c r="D69">
        <f t="shared" si="8"/>
        <v>34.9</v>
      </c>
      <c r="E69">
        <v>3.3</v>
      </c>
      <c r="F69">
        <v>82.6</v>
      </c>
      <c r="G69">
        <v>9.4555873925501431E-3</v>
      </c>
      <c r="H69">
        <v>0.33</v>
      </c>
      <c r="I69">
        <f t="shared" si="6"/>
        <v>250.30303030303031</v>
      </c>
      <c r="J69" s="2">
        <f t="shared" si="7"/>
        <v>8735.575757575758</v>
      </c>
      <c r="K69">
        <v>4.1589999999999989</v>
      </c>
      <c r="L69">
        <v>11</v>
      </c>
      <c r="M69">
        <v>20</v>
      </c>
    </row>
    <row r="70" spans="1:13" x14ac:dyDescent="0.35">
      <c r="A70" t="s">
        <v>18</v>
      </c>
      <c r="B70" t="s">
        <v>138</v>
      </c>
      <c r="C70">
        <v>240</v>
      </c>
      <c r="D70">
        <f t="shared" si="8"/>
        <v>24</v>
      </c>
      <c r="E70">
        <v>2</v>
      </c>
      <c r="F70">
        <v>78.5</v>
      </c>
      <c r="G70">
        <v>8.3333333333333332E-3</v>
      </c>
      <c r="H70">
        <v>0.2</v>
      </c>
      <c r="I70">
        <f t="shared" si="6"/>
        <v>392.5</v>
      </c>
      <c r="J70" s="2">
        <f t="shared" si="7"/>
        <v>9420</v>
      </c>
      <c r="K70">
        <v>4.60975</v>
      </c>
      <c r="L70">
        <v>11</v>
      </c>
      <c r="M70">
        <v>19</v>
      </c>
    </row>
    <row r="71" spans="1:13" x14ac:dyDescent="0.35">
      <c r="A71" t="s">
        <v>87</v>
      </c>
      <c r="B71" t="s">
        <v>138</v>
      </c>
      <c r="C71">
        <v>189</v>
      </c>
      <c r="D71">
        <f t="shared" si="8"/>
        <v>18.899999999999999</v>
      </c>
      <c r="E71">
        <v>1</v>
      </c>
      <c r="F71">
        <v>94.9</v>
      </c>
      <c r="H71">
        <v>0.1</v>
      </c>
      <c r="J71" s="2"/>
      <c r="K71">
        <v>4.8584999999999994</v>
      </c>
      <c r="L71">
        <v>10</v>
      </c>
      <c r="M71">
        <v>21</v>
      </c>
    </row>
    <row r="72" spans="1:13" x14ac:dyDescent="0.35">
      <c r="A72" t="s">
        <v>44</v>
      </c>
      <c r="B72" t="s">
        <v>152</v>
      </c>
      <c r="C72">
        <v>377</v>
      </c>
      <c r="D72">
        <f t="shared" si="8"/>
        <v>37.700000000000003</v>
      </c>
      <c r="E72">
        <v>5</v>
      </c>
      <c r="F72">
        <v>163.4</v>
      </c>
      <c r="G72">
        <v>1.326259946949602E-2</v>
      </c>
      <c r="H72">
        <v>0.5</v>
      </c>
      <c r="I72">
        <f t="shared" ref="I72:I103" si="9">(F72/E72)*10</f>
        <v>326.8</v>
      </c>
      <c r="J72" s="2">
        <f t="shared" ref="J72:J103" si="10">F72/G72</f>
        <v>12320.36</v>
      </c>
      <c r="K72">
        <v>4.5785</v>
      </c>
      <c r="L72">
        <v>11</v>
      </c>
      <c r="M72">
        <v>19</v>
      </c>
    </row>
    <row r="73" spans="1:13" x14ac:dyDescent="0.35">
      <c r="A73" t="s">
        <v>95</v>
      </c>
      <c r="B73" t="s">
        <v>152</v>
      </c>
      <c r="C73">
        <v>313</v>
      </c>
      <c r="D73">
        <f t="shared" si="8"/>
        <v>31.3</v>
      </c>
      <c r="E73">
        <v>4.8999999999999986</v>
      </c>
      <c r="F73">
        <v>178.4</v>
      </c>
      <c r="G73">
        <v>1.565495207667731E-2</v>
      </c>
      <c r="H73">
        <v>0.48999999999999988</v>
      </c>
      <c r="I73">
        <f t="shared" si="9"/>
        <v>364.08163265306138</v>
      </c>
      <c r="J73" s="2">
        <f t="shared" si="10"/>
        <v>11395.755102040821</v>
      </c>
      <c r="K73">
        <v>3.8600000000000012</v>
      </c>
      <c r="L73">
        <v>15</v>
      </c>
      <c r="M73">
        <v>22</v>
      </c>
    </row>
    <row r="74" spans="1:13" x14ac:dyDescent="0.35">
      <c r="A74" t="s">
        <v>103</v>
      </c>
      <c r="B74" t="s">
        <v>152</v>
      </c>
      <c r="C74">
        <v>317</v>
      </c>
      <c r="D74">
        <f t="shared" si="8"/>
        <v>31.7</v>
      </c>
      <c r="E74">
        <v>4.7</v>
      </c>
      <c r="F74">
        <v>176.8</v>
      </c>
      <c r="G74">
        <v>1.4826498422712929E-2</v>
      </c>
      <c r="H74">
        <v>0.47</v>
      </c>
      <c r="I74">
        <f t="shared" si="9"/>
        <v>376.17021276595744</v>
      </c>
      <c r="J74" s="2">
        <f t="shared" si="10"/>
        <v>11924.595744680855</v>
      </c>
      <c r="K74">
        <v>4.3584999999999994</v>
      </c>
      <c r="L74">
        <v>10</v>
      </c>
      <c r="M74">
        <v>20</v>
      </c>
    </row>
    <row r="75" spans="1:13" x14ac:dyDescent="0.35">
      <c r="A75" t="s">
        <v>128</v>
      </c>
      <c r="B75" t="s">
        <v>152</v>
      </c>
      <c r="C75">
        <v>384</v>
      </c>
      <c r="E75">
        <v>4.8</v>
      </c>
      <c r="F75">
        <v>168.5</v>
      </c>
      <c r="G75">
        <v>1.2500000000000001E-2</v>
      </c>
      <c r="H75">
        <v>0.48</v>
      </c>
      <c r="I75">
        <f t="shared" si="9"/>
        <v>351.04166666666674</v>
      </c>
      <c r="J75" s="2">
        <f t="shared" si="10"/>
        <v>13480</v>
      </c>
      <c r="K75">
        <v>4.3864999999999998</v>
      </c>
      <c r="L75">
        <v>10</v>
      </c>
      <c r="M75">
        <v>20</v>
      </c>
    </row>
    <row r="76" spans="1:13" x14ac:dyDescent="0.35">
      <c r="A76" t="s">
        <v>2</v>
      </c>
      <c r="B76" t="s">
        <v>549</v>
      </c>
      <c r="C76">
        <v>320</v>
      </c>
      <c r="D76">
        <f t="shared" ref="D76:D98" si="11">C76/10</f>
        <v>32</v>
      </c>
      <c r="E76">
        <v>5.5</v>
      </c>
      <c r="F76">
        <v>139.19999999999999</v>
      </c>
      <c r="G76">
        <v>1.7187500000000001E-2</v>
      </c>
      <c r="H76">
        <v>0.55000000000000004</v>
      </c>
      <c r="I76">
        <f t="shared" si="9"/>
        <v>253.09090909090909</v>
      </c>
      <c r="J76" s="2">
        <f t="shared" si="10"/>
        <v>8098.9090909090892</v>
      </c>
      <c r="K76">
        <v>5.0205000000000002</v>
      </c>
      <c r="L76">
        <v>21</v>
      </c>
      <c r="M76">
        <v>16</v>
      </c>
    </row>
    <row r="77" spans="1:13" x14ac:dyDescent="0.35">
      <c r="A77" t="s">
        <v>22</v>
      </c>
      <c r="B77" t="s">
        <v>549</v>
      </c>
      <c r="C77">
        <v>417</v>
      </c>
      <c r="D77">
        <f t="shared" si="11"/>
        <v>41.7</v>
      </c>
      <c r="E77">
        <v>6.2</v>
      </c>
      <c r="F77">
        <v>140.9</v>
      </c>
      <c r="G77">
        <v>1.4868105515587531E-2</v>
      </c>
      <c r="H77">
        <v>0.62</v>
      </c>
      <c r="I77">
        <f t="shared" si="9"/>
        <v>227.25806451612902</v>
      </c>
      <c r="J77" s="2">
        <f t="shared" si="10"/>
        <v>9476.6612903225814</v>
      </c>
      <c r="K77">
        <v>4.9387499999999989</v>
      </c>
      <c r="L77">
        <v>23</v>
      </c>
      <c r="M77">
        <v>17</v>
      </c>
    </row>
    <row r="78" spans="1:13" x14ac:dyDescent="0.35">
      <c r="A78" t="s">
        <v>26</v>
      </c>
      <c r="B78" t="s">
        <v>549</v>
      </c>
      <c r="C78">
        <v>297</v>
      </c>
      <c r="D78">
        <f t="shared" si="11"/>
        <v>29.7</v>
      </c>
      <c r="E78">
        <v>4.7</v>
      </c>
      <c r="F78">
        <v>146.9</v>
      </c>
      <c r="G78">
        <v>1.5824915824915829E-2</v>
      </c>
      <c r="H78">
        <v>0.47</v>
      </c>
      <c r="I78">
        <f t="shared" si="9"/>
        <v>312.55319148936172</v>
      </c>
      <c r="J78" s="2">
        <f t="shared" si="10"/>
        <v>9282.8297872340409</v>
      </c>
      <c r="K78">
        <v>4.2552500000000002</v>
      </c>
      <c r="L78">
        <v>24</v>
      </c>
      <c r="M78">
        <v>16</v>
      </c>
    </row>
    <row r="79" spans="1:13" x14ac:dyDescent="0.35">
      <c r="A79" t="s">
        <v>123</v>
      </c>
      <c r="B79" t="s">
        <v>549</v>
      </c>
      <c r="C79">
        <v>358</v>
      </c>
      <c r="D79">
        <f t="shared" si="11"/>
        <v>35.799999999999997</v>
      </c>
      <c r="E79">
        <v>6.1000000000000014</v>
      </c>
      <c r="F79">
        <v>188.6</v>
      </c>
      <c r="G79">
        <v>1.7039106145251399E-2</v>
      </c>
      <c r="H79">
        <v>0.6100000000000001</v>
      </c>
      <c r="I79">
        <f t="shared" si="9"/>
        <v>309.18032786885237</v>
      </c>
      <c r="J79" s="2">
        <f t="shared" si="10"/>
        <v>11068.655737704916</v>
      </c>
      <c r="K79">
        <v>5.4145000000000003</v>
      </c>
      <c r="L79">
        <v>19</v>
      </c>
      <c r="M79">
        <v>18</v>
      </c>
    </row>
    <row r="80" spans="1:13" x14ac:dyDescent="0.35">
      <c r="A80" t="s">
        <v>34</v>
      </c>
      <c r="B80" t="s">
        <v>149</v>
      </c>
      <c r="C80">
        <v>427</v>
      </c>
      <c r="D80">
        <f t="shared" si="11"/>
        <v>42.7</v>
      </c>
      <c r="E80">
        <v>4.5</v>
      </c>
      <c r="F80">
        <v>161.1</v>
      </c>
      <c r="G80">
        <v>1.0538641686182669E-2</v>
      </c>
      <c r="H80">
        <v>0.45</v>
      </c>
      <c r="I80">
        <f t="shared" si="9"/>
        <v>358</v>
      </c>
      <c r="J80" s="2">
        <f t="shared" si="10"/>
        <v>15286.6</v>
      </c>
      <c r="K80">
        <v>4.8762499999999998</v>
      </c>
      <c r="L80">
        <v>17</v>
      </c>
      <c r="M80">
        <v>13</v>
      </c>
    </row>
    <row r="81" spans="1:13" x14ac:dyDescent="0.35">
      <c r="A81" t="s">
        <v>47</v>
      </c>
      <c r="B81" t="s">
        <v>149</v>
      </c>
      <c r="C81">
        <v>300</v>
      </c>
      <c r="D81">
        <f t="shared" si="11"/>
        <v>30</v>
      </c>
      <c r="E81">
        <v>2.9</v>
      </c>
      <c r="F81">
        <v>128</v>
      </c>
      <c r="G81">
        <v>9.6666666666666672E-3</v>
      </c>
      <c r="H81">
        <v>0.28999999999999998</v>
      </c>
      <c r="I81">
        <f t="shared" si="9"/>
        <v>441.37931034482762</v>
      </c>
      <c r="J81" s="2">
        <f t="shared" si="10"/>
        <v>13241.379310344826</v>
      </c>
      <c r="K81">
        <v>3.9047499999999999</v>
      </c>
      <c r="L81">
        <v>19</v>
      </c>
      <c r="M81">
        <v>12</v>
      </c>
    </row>
    <row r="82" spans="1:13" x14ac:dyDescent="0.35">
      <c r="A82" t="s">
        <v>109</v>
      </c>
      <c r="B82" t="s">
        <v>149</v>
      </c>
      <c r="C82">
        <v>549</v>
      </c>
      <c r="D82">
        <f t="shared" si="11"/>
        <v>54.9</v>
      </c>
      <c r="E82">
        <v>7.7</v>
      </c>
      <c r="F82">
        <v>106.6</v>
      </c>
      <c r="G82">
        <v>1.4025500910746809E-2</v>
      </c>
      <c r="H82">
        <v>0.77</v>
      </c>
      <c r="I82">
        <f t="shared" si="9"/>
        <v>138.44155844155841</v>
      </c>
      <c r="J82" s="2">
        <f t="shared" si="10"/>
        <v>7600.4415584415601</v>
      </c>
      <c r="K82">
        <v>3.8420000000000001</v>
      </c>
      <c r="L82">
        <v>16</v>
      </c>
      <c r="M82">
        <v>15</v>
      </c>
    </row>
    <row r="83" spans="1:13" x14ac:dyDescent="0.35">
      <c r="A83" t="s">
        <v>121</v>
      </c>
      <c r="B83" t="s">
        <v>149</v>
      </c>
      <c r="C83">
        <v>305</v>
      </c>
      <c r="D83">
        <f t="shared" si="11"/>
        <v>30.5</v>
      </c>
      <c r="E83">
        <v>4.2</v>
      </c>
      <c r="F83">
        <v>141.80000000000001</v>
      </c>
      <c r="G83">
        <v>1.3770491803278689E-2</v>
      </c>
      <c r="H83">
        <v>0.42</v>
      </c>
      <c r="I83">
        <f t="shared" si="9"/>
        <v>337.61904761904765</v>
      </c>
      <c r="J83" s="2">
        <f t="shared" si="10"/>
        <v>10297.380952380952</v>
      </c>
      <c r="K83">
        <v>4.4279999999999999</v>
      </c>
      <c r="L83">
        <v>16</v>
      </c>
      <c r="M83">
        <v>14</v>
      </c>
    </row>
    <row r="84" spans="1:13" x14ac:dyDescent="0.35">
      <c r="A84" t="s">
        <v>49</v>
      </c>
      <c r="B84" t="s">
        <v>155</v>
      </c>
      <c r="C84">
        <v>510</v>
      </c>
      <c r="D84">
        <f t="shared" si="11"/>
        <v>51</v>
      </c>
      <c r="E84">
        <v>9.1999999999999993</v>
      </c>
      <c r="F84">
        <v>206.4</v>
      </c>
      <c r="G84">
        <v>1.803921568627451E-2</v>
      </c>
      <c r="H84">
        <v>0.91999999999999993</v>
      </c>
      <c r="I84">
        <f t="shared" si="9"/>
        <v>224.34782608695656</v>
      </c>
      <c r="J84" s="2">
        <f t="shared" si="10"/>
        <v>11441.739130434782</v>
      </c>
      <c r="K84">
        <v>4.8920000000000003</v>
      </c>
      <c r="L84">
        <v>20</v>
      </c>
      <c r="M84">
        <v>17</v>
      </c>
    </row>
    <row r="85" spans="1:13" x14ac:dyDescent="0.35">
      <c r="A85" t="s">
        <v>74</v>
      </c>
      <c r="B85" t="s">
        <v>155</v>
      </c>
      <c r="C85">
        <v>329</v>
      </c>
      <c r="D85">
        <f t="shared" si="11"/>
        <v>32.9</v>
      </c>
      <c r="E85">
        <v>6.6</v>
      </c>
      <c r="F85">
        <v>205.7</v>
      </c>
      <c r="G85">
        <v>2.0060790273556232E-2</v>
      </c>
      <c r="H85">
        <v>0.65999999999999992</v>
      </c>
      <c r="I85">
        <f t="shared" si="9"/>
        <v>311.66666666666669</v>
      </c>
      <c r="J85" s="2">
        <f t="shared" si="10"/>
        <v>10253.833333333332</v>
      </c>
      <c r="K85">
        <v>4.4305000000000003</v>
      </c>
      <c r="L85">
        <v>21</v>
      </c>
      <c r="M85">
        <v>13</v>
      </c>
    </row>
    <row r="86" spans="1:13" x14ac:dyDescent="0.35">
      <c r="A86" t="s">
        <v>85</v>
      </c>
      <c r="B86" t="s">
        <v>155</v>
      </c>
      <c r="C86">
        <v>431</v>
      </c>
      <c r="D86">
        <f t="shared" si="11"/>
        <v>43.1</v>
      </c>
      <c r="E86">
        <v>7.2</v>
      </c>
      <c r="F86">
        <v>122.5</v>
      </c>
      <c r="G86">
        <v>1.6705336426914151E-2</v>
      </c>
      <c r="H86">
        <v>0.72</v>
      </c>
      <c r="I86">
        <f t="shared" si="9"/>
        <v>170.13888888888889</v>
      </c>
      <c r="J86" s="2">
        <f t="shared" si="10"/>
        <v>7332.9861111111122</v>
      </c>
      <c r="K86">
        <v>4.8472499999999998</v>
      </c>
      <c r="L86">
        <v>21</v>
      </c>
      <c r="M86">
        <v>13</v>
      </c>
    </row>
    <row r="87" spans="1:13" x14ac:dyDescent="0.35">
      <c r="A87" t="s">
        <v>92</v>
      </c>
      <c r="B87" t="s">
        <v>155</v>
      </c>
      <c r="C87">
        <v>389</v>
      </c>
      <c r="D87">
        <f t="shared" si="11"/>
        <v>38.9</v>
      </c>
      <c r="E87">
        <v>6.5</v>
      </c>
      <c r="F87">
        <v>184</v>
      </c>
      <c r="G87">
        <v>1.6709511568123388E-2</v>
      </c>
      <c r="H87">
        <v>0.65</v>
      </c>
      <c r="I87">
        <f t="shared" si="9"/>
        <v>283.07692307692309</v>
      </c>
      <c r="J87" s="2">
        <f t="shared" si="10"/>
        <v>11011.69230769231</v>
      </c>
      <c r="K87">
        <v>5.4950000000000001</v>
      </c>
      <c r="L87">
        <v>21</v>
      </c>
      <c r="M87">
        <v>16</v>
      </c>
    </row>
    <row r="88" spans="1:13" x14ac:dyDescent="0.35">
      <c r="A88" t="s">
        <v>21</v>
      </c>
      <c r="B88" t="s">
        <v>143</v>
      </c>
      <c r="C88">
        <v>300</v>
      </c>
      <c r="D88">
        <f t="shared" si="11"/>
        <v>30</v>
      </c>
      <c r="E88">
        <v>3.8</v>
      </c>
      <c r="F88">
        <v>161.80000000000001</v>
      </c>
      <c r="G88">
        <v>1.266666666666667E-2</v>
      </c>
      <c r="H88">
        <v>0.38</v>
      </c>
      <c r="I88">
        <f t="shared" si="9"/>
        <v>425.78947368421052</v>
      </c>
      <c r="J88" s="2">
        <f t="shared" si="10"/>
        <v>12773.684210526313</v>
      </c>
      <c r="K88">
        <v>4.0679999999999996</v>
      </c>
      <c r="L88">
        <v>17</v>
      </c>
      <c r="M88">
        <v>15</v>
      </c>
    </row>
    <row r="89" spans="1:13" x14ac:dyDescent="0.35">
      <c r="A89" t="s">
        <v>80</v>
      </c>
      <c r="B89" t="s">
        <v>143</v>
      </c>
      <c r="C89">
        <v>419</v>
      </c>
      <c r="D89">
        <f t="shared" si="11"/>
        <v>41.9</v>
      </c>
      <c r="E89">
        <v>4.3</v>
      </c>
      <c r="F89">
        <v>165.4</v>
      </c>
      <c r="G89">
        <v>1.026252983293556E-2</v>
      </c>
      <c r="H89">
        <v>0.43</v>
      </c>
      <c r="I89">
        <f t="shared" si="9"/>
        <v>384.6511627906977</v>
      </c>
      <c r="J89" s="2">
        <f t="shared" si="10"/>
        <v>16116.883720930235</v>
      </c>
      <c r="K89">
        <v>3.915</v>
      </c>
      <c r="L89">
        <v>16</v>
      </c>
      <c r="M89">
        <v>16</v>
      </c>
    </row>
    <row r="90" spans="1:13" x14ac:dyDescent="0.35">
      <c r="A90" t="s">
        <v>86</v>
      </c>
      <c r="B90" t="s">
        <v>143</v>
      </c>
      <c r="C90">
        <v>509</v>
      </c>
      <c r="D90">
        <f t="shared" si="11"/>
        <v>50.9</v>
      </c>
      <c r="E90">
        <v>8.3000000000000007</v>
      </c>
      <c r="F90">
        <v>120.4</v>
      </c>
      <c r="G90">
        <v>1.630648330058939E-2</v>
      </c>
      <c r="H90">
        <v>0.83000000000000007</v>
      </c>
      <c r="I90">
        <f t="shared" si="9"/>
        <v>145.06024096385542</v>
      </c>
      <c r="J90" s="2">
        <f t="shared" si="10"/>
        <v>7383.5662650602417</v>
      </c>
      <c r="K90">
        <v>4.0194999999999999</v>
      </c>
      <c r="L90">
        <v>16</v>
      </c>
      <c r="M90">
        <v>16</v>
      </c>
    </row>
    <row r="91" spans="1:13" x14ac:dyDescent="0.35">
      <c r="A91" t="s">
        <v>122</v>
      </c>
      <c r="B91" t="s">
        <v>143</v>
      </c>
      <c r="C91">
        <v>686</v>
      </c>
      <c r="D91">
        <f t="shared" si="11"/>
        <v>68.599999999999994</v>
      </c>
      <c r="E91">
        <v>12.1</v>
      </c>
      <c r="F91">
        <v>119.4</v>
      </c>
      <c r="G91">
        <v>1.7638483965014579E-2</v>
      </c>
      <c r="H91">
        <v>1.21</v>
      </c>
      <c r="I91">
        <f t="shared" si="9"/>
        <v>98.677685950413235</v>
      </c>
      <c r="J91" s="2">
        <f t="shared" si="10"/>
        <v>6769.2892561983472</v>
      </c>
      <c r="K91">
        <v>4.2117500000000003</v>
      </c>
      <c r="L91">
        <v>16</v>
      </c>
      <c r="M91">
        <v>17</v>
      </c>
    </row>
    <row r="92" spans="1:13" x14ac:dyDescent="0.35">
      <c r="A92" t="s">
        <v>19</v>
      </c>
      <c r="B92" t="s">
        <v>141</v>
      </c>
      <c r="C92">
        <v>460</v>
      </c>
      <c r="D92">
        <f t="shared" si="11"/>
        <v>46</v>
      </c>
      <c r="E92">
        <v>8.1</v>
      </c>
      <c r="F92">
        <v>143.1</v>
      </c>
      <c r="G92">
        <v>1.7608695652173909E-2</v>
      </c>
      <c r="H92">
        <v>0.80999999999999994</v>
      </c>
      <c r="I92">
        <f t="shared" si="9"/>
        <v>176.66666666666669</v>
      </c>
      <c r="J92" s="2">
        <f t="shared" si="10"/>
        <v>8126.6666666666679</v>
      </c>
      <c r="K92">
        <v>3.8807499999999999</v>
      </c>
      <c r="L92">
        <v>11</v>
      </c>
      <c r="M92">
        <v>19</v>
      </c>
    </row>
    <row r="93" spans="1:13" x14ac:dyDescent="0.35">
      <c r="A93" t="s">
        <v>98</v>
      </c>
      <c r="B93" t="s">
        <v>141</v>
      </c>
      <c r="C93">
        <v>516</v>
      </c>
      <c r="D93">
        <f t="shared" si="11"/>
        <v>51.6</v>
      </c>
      <c r="E93">
        <v>9</v>
      </c>
      <c r="F93">
        <v>273.8</v>
      </c>
      <c r="G93">
        <v>1.7441860465116279E-2</v>
      </c>
      <c r="H93">
        <v>0.9</v>
      </c>
      <c r="I93">
        <f t="shared" si="9"/>
        <v>304.22222222222223</v>
      </c>
      <c r="J93" s="2">
        <f t="shared" si="10"/>
        <v>15697.866666666667</v>
      </c>
      <c r="K93">
        <v>3.476</v>
      </c>
      <c r="L93">
        <v>12</v>
      </c>
      <c r="M93">
        <v>21</v>
      </c>
    </row>
    <row r="94" spans="1:13" x14ac:dyDescent="0.35">
      <c r="A94" t="s">
        <v>110</v>
      </c>
      <c r="B94" t="s">
        <v>141</v>
      </c>
      <c r="C94">
        <v>327</v>
      </c>
      <c r="D94">
        <f t="shared" si="11"/>
        <v>32.700000000000003</v>
      </c>
      <c r="E94">
        <v>4.8999999999999986</v>
      </c>
      <c r="F94">
        <v>258.60000000000002</v>
      </c>
      <c r="G94">
        <v>1.4984709480122319E-2</v>
      </c>
      <c r="H94">
        <v>0.48999999999999988</v>
      </c>
      <c r="I94">
        <f t="shared" si="9"/>
        <v>527.75510204081661</v>
      </c>
      <c r="J94" s="2">
        <f t="shared" si="10"/>
        <v>17257.5918367347</v>
      </c>
      <c r="K94">
        <v>3.3864999999999998</v>
      </c>
      <c r="L94">
        <v>10</v>
      </c>
      <c r="M94">
        <v>20</v>
      </c>
    </row>
    <row r="95" spans="1:13" x14ac:dyDescent="0.35">
      <c r="A95" t="s">
        <v>119</v>
      </c>
      <c r="B95" t="s">
        <v>141</v>
      </c>
      <c r="C95">
        <v>391</v>
      </c>
      <c r="D95">
        <f t="shared" si="11"/>
        <v>39.1</v>
      </c>
      <c r="E95">
        <v>6.1000000000000014</v>
      </c>
      <c r="F95">
        <v>200.8</v>
      </c>
      <c r="G95">
        <v>1.560102301790282E-2</v>
      </c>
      <c r="H95">
        <v>0.6100000000000001</v>
      </c>
      <c r="I95">
        <f t="shared" si="9"/>
        <v>329.18032786885243</v>
      </c>
      <c r="J95" s="2">
        <f t="shared" si="10"/>
        <v>12870.950819672125</v>
      </c>
      <c r="K95">
        <v>3.32</v>
      </c>
      <c r="L95">
        <v>11</v>
      </c>
      <c r="M95">
        <v>19</v>
      </c>
    </row>
    <row r="96" spans="1:13" x14ac:dyDescent="0.35">
      <c r="A96" t="s">
        <v>68</v>
      </c>
      <c r="B96" t="s">
        <v>158</v>
      </c>
      <c r="C96">
        <v>452</v>
      </c>
      <c r="D96">
        <f t="shared" si="11"/>
        <v>45.2</v>
      </c>
      <c r="E96">
        <v>8.5</v>
      </c>
      <c r="F96">
        <v>214.2</v>
      </c>
      <c r="G96">
        <v>1.8805309734513279E-2</v>
      </c>
      <c r="H96">
        <v>0.85</v>
      </c>
      <c r="I96">
        <f t="shared" si="9"/>
        <v>252</v>
      </c>
      <c r="J96" s="2">
        <f t="shared" si="10"/>
        <v>11390.399999999996</v>
      </c>
      <c r="K96">
        <v>4.9497499999999999</v>
      </c>
      <c r="L96">
        <v>23</v>
      </c>
      <c r="M96">
        <v>17</v>
      </c>
    </row>
    <row r="97" spans="1:13" x14ac:dyDescent="0.35">
      <c r="A97" t="s">
        <v>89</v>
      </c>
      <c r="B97" t="s">
        <v>158</v>
      </c>
      <c r="C97">
        <v>498</v>
      </c>
      <c r="D97">
        <f t="shared" si="11"/>
        <v>49.8</v>
      </c>
      <c r="E97">
        <v>11.7</v>
      </c>
      <c r="F97">
        <v>160</v>
      </c>
      <c r="G97">
        <v>2.3493975903614461E-2</v>
      </c>
      <c r="H97">
        <v>1.17</v>
      </c>
      <c r="I97">
        <f t="shared" si="9"/>
        <v>136.75213675213678</v>
      </c>
      <c r="J97" s="2">
        <f t="shared" si="10"/>
        <v>6810.2564102564093</v>
      </c>
      <c r="K97">
        <v>4.2919999999999998</v>
      </c>
      <c r="L97">
        <v>23</v>
      </c>
      <c r="M97">
        <v>15</v>
      </c>
    </row>
    <row r="98" spans="1:13" x14ac:dyDescent="0.35">
      <c r="A98" t="s">
        <v>118</v>
      </c>
      <c r="B98" t="s">
        <v>158</v>
      </c>
      <c r="C98">
        <v>323</v>
      </c>
      <c r="D98">
        <f t="shared" si="11"/>
        <v>32.299999999999997</v>
      </c>
      <c r="E98">
        <v>7.7</v>
      </c>
      <c r="F98">
        <v>254.4</v>
      </c>
      <c r="G98">
        <v>2.3839009287925698E-2</v>
      </c>
      <c r="H98">
        <v>0.77</v>
      </c>
      <c r="I98">
        <f t="shared" si="9"/>
        <v>330.38961038961043</v>
      </c>
      <c r="J98" s="2">
        <f t="shared" si="10"/>
        <v>10671.584415584415</v>
      </c>
      <c r="K98">
        <v>4.9775</v>
      </c>
      <c r="L98">
        <v>22</v>
      </c>
      <c r="M98">
        <v>15</v>
      </c>
    </row>
    <row r="99" spans="1:13" x14ac:dyDescent="0.35">
      <c r="A99" t="s">
        <v>126</v>
      </c>
      <c r="B99" t="s">
        <v>158</v>
      </c>
      <c r="C99">
        <v>378</v>
      </c>
      <c r="E99">
        <v>8.4</v>
      </c>
      <c r="F99">
        <v>210.6</v>
      </c>
      <c r="G99">
        <v>2.222222222222222E-2</v>
      </c>
      <c r="H99">
        <v>0.84000000000000008</v>
      </c>
      <c r="I99">
        <f t="shared" si="9"/>
        <v>250.71428571428569</v>
      </c>
      <c r="J99" s="2">
        <f t="shared" si="10"/>
        <v>9477</v>
      </c>
      <c r="K99">
        <v>4.7582500000000003</v>
      </c>
      <c r="L99">
        <v>23</v>
      </c>
      <c r="M99">
        <v>14</v>
      </c>
    </row>
    <row r="100" spans="1:13" x14ac:dyDescent="0.35">
      <c r="A100" t="s">
        <v>40</v>
      </c>
      <c r="B100" t="s">
        <v>150</v>
      </c>
      <c r="C100">
        <v>426</v>
      </c>
      <c r="D100">
        <f t="shared" ref="D100:D131" si="12">C100/10</f>
        <v>42.6</v>
      </c>
      <c r="E100">
        <v>9.7000000000000011</v>
      </c>
      <c r="F100">
        <v>266.89999999999998</v>
      </c>
      <c r="G100">
        <v>2.2769953051643199E-2</v>
      </c>
      <c r="H100">
        <v>0.97000000000000008</v>
      </c>
      <c r="I100">
        <f t="shared" si="9"/>
        <v>275.15463917525767</v>
      </c>
      <c r="J100" s="2">
        <f t="shared" si="10"/>
        <v>11721.587628865975</v>
      </c>
      <c r="K100">
        <v>5.4232499999999986</v>
      </c>
      <c r="L100">
        <v>30</v>
      </c>
      <c r="M100">
        <v>11</v>
      </c>
    </row>
    <row r="101" spans="1:13" x14ac:dyDescent="0.35">
      <c r="A101" t="s">
        <v>65</v>
      </c>
      <c r="B101" t="s">
        <v>150</v>
      </c>
      <c r="C101">
        <v>447</v>
      </c>
      <c r="D101">
        <f t="shared" si="12"/>
        <v>44.7</v>
      </c>
      <c r="E101">
        <v>7.8</v>
      </c>
      <c r="F101">
        <v>102.4</v>
      </c>
      <c r="G101">
        <v>1.74496644295302E-2</v>
      </c>
      <c r="H101">
        <v>0.78</v>
      </c>
      <c r="I101">
        <f t="shared" si="9"/>
        <v>131.2820512820513</v>
      </c>
      <c r="J101" s="2">
        <f t="shared" si="10"/>
        <v>5868.3076923076933</v>
      </c>
      <c r="K101">
        <v>4.99925</v>
      </c>
      <c r="L101">
        <v>26</v>
      </c>
      <c r="M101">
        <v>12</v>
      </c>
    </row>
    <row r="102" spans="1:13" x14ac:dyDescent="0.35">
      <c r="A102" t="s">
        <v>70</v>
      </c>
      <c r="B102" t="s">
        <v>150</v>
      </c>
      <c r="C102">
        <v>271</v>
      </c>
      <c r="D102">
        <f t="shared" si="12"/>
        <v>27.1</v>
      </c>
      <c r="E102">
        <v>4.5999999999999996</v>
      </c>
      <c r="F102">
        <v>66.3</v>
      </c>
      <c r="G102">
        <v>1.697416974169742E-2</v>
      </c>
      <c r="H102">
        <v>0.46</v>
      </c>
      <c r="I102">
        <f t="shared" si="9"/>
        <v>144.13043478260869</v>
      </c>
      <c r="J102" s="2">
        <f t="shared" si="10"/>
        <v>3905.9347826086951</v>
      </c>
      <c r="K102">
        <v>4.3152499999999998</v>
      </c>
      <c r="L102">
        <v>30</v>
      </c>
      <c r="M102">
        <v>10</v>
      </c>
    </row>
    <row r="103" spans="1:13" x14ac:dyDescent="0.35">
      <c r="A103" t="s">
        <v>113</v>
      </c>
      <c r="B103" t="s">
        <v>150</v>
      </c>
      <c r="C103">
        <v>366</v>
      </c>
      <c r="D103">
        <f t="shared" si="12"/>
        <v>36.6</v>
      </c>
      <c r="E103">
        <v>7.5</v>
      </c>
      <c r="F103">
        <v>258.3</v>
      </c>
      <c r="G103">
        <v>2.049180327868852E-2</v>
      </c>
      <c r="H103">
        <v>0.75</v>
      </c>
      <c r="I103">
        <f t="shared" si="9"/>
        <v>344.40000000000003</v>
      </c>
      <c r="J103" s="2">
        <f t="shared" si="10"/>
        <v>12605.040000000005</v>
      </c>
      <c r="K103">
        <v>5.0342500000000001</v>
      </c>
      <c r="L103">
        <v>31</v>
      </c>
      <c r="M103">
        <v>10</v>
      </c>
    </row>
    <row r="104" spans="1:13" x14ac:dyDescent="0.35">
      <c r="A104" t="s">
        <v>5</v>
      </c>
      <c r="B104" t="s">
        <v>550</v>
      </c>
      <c r="C104">
        <v>588</v>
      </c>
      <c r="D104">
        <f t="shared" si="12"/>
        <v>58.8</v>
      </c>
      <c r="E104">
        <v>8.6</v>
      </c>
      <c r="F104">
        <v>169.6</v>
      </c>
      <c r="G104">
        <v>1.4625850340136051E-2</v>
      </c>
      <c r="H104">
        <v>0.86</v>
      </c>
      <c r="I104">
        <f t="shared" ref="I104:I131" si="13">(F104/E104)*10</f>
        <v>197.2093023255814</v>
      </c>
      <c r="J104" s="2">
        <f t="shared" ref="J104:J131" si="14">F104/G104</f>
        <v>11595.906976744189</v>
      </c>
      <c r="K104">
        <v>3.8465000000000011</v>
      </c>
      <c r="L104">
        <v>18</v>
      </c>
      <c r="M104">
        <v>14</v>
      </c>
    </row>
    <row r="105" spans="1:13" x14ac:dyDescent="0.35">
      <c r="A105" t="s">
        <v>48</v>
      </c>
      <c r="B105" t="s">
        <v>550</v>
      </c>
      <c r="C105">
        <v>384</v>
      </c>
      <c r="D105">
        <f t="shared" si="12"/>
        <v>38.4</v>
      </c>
      <c r="E105">
        <v>4.5999999999999996</v>
      </c>
      <c r="F105">
        <v>106</v>
      </c>
      <c r="G105">
        <v>1.1979166666666669E-2</v>
      </c>
      <c r="H105">
        <v>0.46</v>
      </c>
      <c r="I105">
        <f t="shared" si="13"/>
        <v>230.43478260869566</v>
      </c>
      <c r="J105" s="2">
        <f t="shared" si="14"/>
        <v>8848.6956521739103</v>
      </c>
      <c r="K105">
        <v>3.9655</v>
      </c>
      <c r="L105">
        <v>18</v>
      </c>
      <c r="M105">
        <v>16</v>
      </c>
    </row>
    <row r="106" spans="1:13" x14ac:dyDescent="0.35">
      <c r="A106" t="s">
        <v>56</v>
      </c>
      <c r="B106" t="s">
        <v>550</v>
      </c>
      <c r="C106">
        <v>414</v>
      </c>
      <c r="D106">
        <f t="shared" si="12"/>
        <v>41.4</v>
      </c>
      <c r="E106">
        <v>5.8</v>
      </c>
      <c r="F106">
        <v>154.4</v>
      </c>
      <c r="G106">
        <v>1.4009661835748789E-2</v>
      </c>
      <c r="H106">
        <v>0.57999999999999996</v>
      </c>
      <c r="I106">
        <f t="shared" si="13"/>
        <v>266.20689655172418</v>
      </c>
      <c r="J106" s="2">
        <f t="shared" si="14"/>
        <v>11020.965517241382</v>
      </c>
      <c r="K106">
        <v>3.84375</v>
      </c>
      <c r="L106">
        <v>16</v>
      </c>
      <c r="M106">
        <v>18</v>
      </c>
    </row>
    <row r="107" spans="1:13" x14ac:dyDescent="0.35">
      <c r="A107" t="s">
        <v>60</v>
      </c>
      <c r="B107" t="s">
        <v>550</v>
      </c>
      <c r="C107">
        <v>490</v>
      </c>
      <c r="D107">
        <f t="shared" si="12"/>
        <v>49</v>
      </c>
      <c r="E107">
        <v>7.5</v>
      </c>
      <c r="F107">
        <v>145.1</v>
      </c>
      <c r="G107">
        <v>1.530612244897959E-2</v>
      </c>
      <c r="H107">
        <v>0.75</v>
      </c>
      <c r="I107">
        <f t="shared" si="13"/>
        <v>193.46666666666667</v>
      </c>
      <c r="J107" s="2">
        <f t="shared" si="14"/>
        <v>9479.8666666666668</v>
      </c>
      <c r="K107">
        <v>4.4189999999999996</v>
      </c>
      <c r="L107">
        <v>16</v>
      </c>
      <c r="M107">
        <v>16</v>
      </c>
    </row>
    <row r="108" spans="1:13" x14ac:dyDescent="0.35">
      <c r="A108" t="s">
        <v>15</v>
      </c>
      <c r="B108" t="s">
        <v>139</v>
      </c>
      <c r="C108">
        <v>457</v>
      </c>
      <c r="D108">
        <f t="shared" si="12"/>
        <v>45.7</v>
      </c>
      <c r="E108">
        <v>8.6999999999999993</v>
      </c>
      <c r="F108">
        <v>86.7</v>
      </c>
      <c r="G108">
        <v>1.903719912472648E-2</v>
      </c>
      <c r="H108">
        <v>0.86999999999999988</v>
      </c>
      <c r="I108">
        <f t="shared" si="13"/>
        <v>99.65517241379311</v>
      </c>
      <c r="J108" s="2">
        <f t="shared" si="14"/>
        <v>4554.2413793103442</v>
      </c>
      <c r="K108">
        <v>4.5359999999999996</v>
      </c>
      <c r="L108">
        <v>16</v>
      </c>
      <c r="M108">
        <v>17</v>
      </c>
    </row>
    <row r="109" spans="1:13" x14ac:dyDescent="0.35">
      <c r="A109" t="s">
        <v>39</v>
      </c>
      <c r="B109" t="s">
        <v>139</v>
      </c>
      <c r="C109">
        <v>411</v>
      </c>
      <c r="D109">
        <f t="shared" si="12"/>
        <v>41.1</v>
      </c>
      <c r="E109">
        <v>5.3</v>
      </c>
      <c r="F109">
        <v>98.5</v>
      </c>
      <c r="G109">
        <v>1.2895377128953771E-2</v>
      </c>
      <c r="H109">
        <v>0.53</v>
      </c>
      <c r="I109">
        <f t="shared" si="13"/>
        <v>185.84905660377359</v>
      </c>
      <c r="J109" s="2">
        <f t="shared" si="14"/>
        <v>7638.396226415095</v>
      </c>
      <c r="K109">
        <v>4.5459999999999994</v>
      </c>
      <c r="L109">
        <v>15</v>
      </c>
      <c r="M109">
        <v>15</v>
      </c>
    </row>
    <row r="110" spans="1:13" x14ac:dyDescent="0.35">
      <c r="A110" t="s">
        <v>107</v>
      </c>
      <c r="B110" t="s">
        <v>139</v>
      </c>
      <c r="C110">
        <v>525</v>
      </c>
      <c r="D110">
        <f t="shared" si="12"/>
        <v>52.5</v>
      </c>
      <c r="E110">
        <v>8.8000000000000007</v>
      </c>
      <c r="F110">
        <v>163.4</v>
      </c>
      <c r="G110">
        <v>1.6761904761904759E-2</v>
      </c>
      <c r="H110">
        <v>0.88000000000000012</v>
      </c>
      <c r="I110">
        <f t="shared" si="13"/>
        <v>185.68181818181816</v>
      </c>
      <c r="J110" s="2">
        <f t="shared" si="14"/>
        <v>9748.2954545454559</v>
      </c>
      <c r="K110">
        <v>4.2512499999999998</v>
      </c>
      <c r="L110">
        <v>16</v>
      </c>
      <c r="M110">
        <v>17</v>
      </c>
    </row>
    <row r="111" spans="1:13" x14ac:dyDescent="0.35">
      <c r="A111" t="s">
        <v>114</v>
      </c>
      <c r="B111" t="s">
        <v>139</v>
      </c>
      <c r="C111">
        <v>397</v>
      </c>
      <c r="D111">
        <f t="shared" si="12"/>
        <v>39.700000000000003</v>
      </c>
      <c r="E111">
        <v>4.5</v>
      </c>
      <c r="F111">
        <v>125</v>
      </c>
      <c r="G111">
        <v>1.1335012594458439E-2</v>
      </c>
      <c r="H111">
        <v>0.45</v>
      </c>
      <c r="I111">
        <f t="shared" si="13"/>
        <v>277.77777777777777</v>
      </c>
      <c r="J111" s="2">
        <f t="shared" si="14"/>
        <v>11027.777777777777</v>
      </c>
      <c r="K111">
        <v>4.532</v>
      </c>
      <c r="L111">
        <v>16</v>
      </c>
      <c r="M111">
        <v>17</v>
      </c>
    </row>
    <row r="112" spans="1:13" x14ac:dyDescent="0.35">
      <c r="A112" t="s">
        <v>27</v>
      </c>
      <c r="B112" t="s">
        <v>144</v>
      </c>
      <c r="C112">
        <v>268</v>
      </c>
      <c r="D112">
        <f t="shared" si="12"/>
        <v>26.8</v>
      </c>
      <c r="E112">
        <v>3.1</v>
      </c>
      <c r="F112">
        <v>168.1</v>
      </c>
      <c r="G112">
        <v>1.1567164179104481E-2</v>
      </c>
      <c r="H112">
        <v>0.31</v>
      </c>
      <c r="I112">
        <f t="shared" si="13"/>
        <v>542.25806451612902</v>
      </c>
      <c r="J112" s="2">
        <f t="shared" si="14"/>
        <v>14532.516129032254</v>
      </c>
      <c r="K112">
        <v>5.2974999999999994</v>
      </c>
      <c r="L112">
        <v>16</v>
      </c>
      <c r="M112">
        <v>15</v>
      </c>
    </row>
    <row r="113" spans="1:13" x14ac:dyDescent="0.35">
      <c r="A113" t="s">
        <v>99</v>
      </c>
      <c r="B113" t="s">
        <v>144</v>
      </c>
      <c r="C113">
        <v>350</v>
      </c>
      <c r="D113">
        <f t="shared" si="12"/>
        <v>35</v>
      </c>
      <c r="E113">
        <v>3.7</v>
      </c>
      <c r="F113">
        <v>205.9</v>
      </c>
      <c r="G113">
        <v>1.057142857142857E-2</v>
      </c>
      <c r="H113">
        <v>0.37</v>
      </c>
      <c r="I113">
        <f t="shared" si="13"/>
        <v>556.48648648648646</v>
      </c>
      <c r="J113" s="2">
        <f t="shared" si="14"/>
        <v>19477.02702702703</v>
      </c>
      <c r="K113">
        <v>4.9567500000000004</v>
      </c>
      <c r="L113">
        <v>17</v>
      </c>
      <c r="M113">
        <v>15</v>
      </c>
    </row>
    <row r="114" spans="1:13" x14ac:dyDescent="0.35">
      <c r="A114" t="s">
        <v>45</v>
      </c>
      <c r="B114" t="s">
        <v>153</v>
      </c>
      <c r="C114">
        <v>225</v>
      </c>
      <c r="D114">
        <f t="shared" si="12"/>
        <v>22.5</v>
      </c>
      <c r="E114">
        <v>3.9</v>
      </c>
      <c r="F114">
        <v>158.69999999999999</v>
      </c>
      <c r="G114">
        <v>1.7333333333333329E-2</v>
      </c>
      <c r="H114">
        <v>0.39</v>
      </c>
      <c r="I114">
        <f t="shared" si="13"/>
        <v>406.92307692307691</v>
      </c>
      <c r="J114" s="2">
        <f t="shared" si="14"/>
        <v>9155.7692307692323</v>
      </c>
      <c r="K114">
        <v>4.7167500000000002</v>
      </c>
      <c r="L114">
        <v>17</v>
      </c>
      <c r="M114">
        <v>14</v>
      </c>
    </row>
    <row r="115" spans="1:13" x14ac:dyDescent="0.35">
      <c r="A115" t="s">
        <v>83</v>
      </c>
      <c r="B115" t="s">
        <v>153</v>
      </c>
      <c r="C115">
        <v>346</v>
      </c>
      <c r="D115">
        <f t="shared" si="12"/>
        <v>34.6</v>
      </c>
      <c r="E115">
        <v>3.9</v>
      </c>
      <c r="F115">
        <v>146.30000000000001</v>
      </c>
      <c r="G115">
        <v>1.1271676300578031E-2</v>
      </c>
      <c r="H115">
        <v>0.39</v>
      </c>
      <c r="I115">
        <f t="shared" si="13"/>
        <v>375.1282051282052</v>
      </c>
      <c r="J115" s="2">
        <f t="shared" si="14"/>
        <v>12979.435897435904</v>
      </c>
      <c r="K115">
        <v>4.2097499999999997</v>
      </c>
      <c r="L115">
        <v>17</v>
      </c>
      <c r="M115">
        <v>15</v>
      </c>
    </row>
    <row r="116" spans="1:13" x14ac:dyDescent="0.35">
      <c r="A116" t="s">
        <v>91</v>
      </c>
      <c r="B116" t="s">
        <v>153</v>
      </c>
      <c r="C116">
        <v>405</v>
      </c>
      <c r="D116">
        <f t="shared" si="12"/>
        <v>40.5</v>
      </c>
      <c r="E116">
        <v>5.2</v>
      </c>
      <c r="F116">
        <v>150.5</v>
      </c>
      <c r="G116">
        <v>1.2839506172839511E-2</v>
      </c>
      <c r="H116">
        <v>0.52</v>
      </c>
      <c r="I116">
        <f t="shared" si="13"/>
        <v>289.42307692307691</v>
      </c>
      <c r="J116" s="2">
        <f t="shared" si="14"/>
        <v>11721.634615384612</v>
      </c>
      <c r="K116">
        <v>3.96225</v>
      </c>
      <c r="L116">
        <v>19</v>
      </c>
      <c r="M116">
        <v>13</v>
      </c>
    </row>
    <row r="117" spans="1:13" x14ac:dyDescent="0.35">
      <c r="A117" t="s">
        <v>93</v>
      </c>
      <c r="B117" t="s">
        <v>153</v>
      </c>
      <c r="C117">
        <v>377</v>
      </c>
      <c r="D117">
        <f t="shared" si="12"/>
        <v>37.700000000000003</v>
      </c>
      <c r="E117">
        <v>4.8</v>
      </c>
      <c r="F117">
        <v>126.7</v>
      </c>
      <c r="G117">
        <v>1.273209549071618E-2</v>
      </c>
      <c r="H117">
        <v>0.48</v>
      </c>
      <c r="I117">
        <f t="shared" si="13"/>
        <v>263.95833333333337</v>
      </c>
      <c r="J117" s="2">
        <f t="shared" si="14"/>
        <v>9951.2291666666679</v>
      </c>
      <c r="K117">
        <v>4.777000000000001</v>
      </c>
      <c r="L117">
        <v>19</v>
      </c>
      <c r="M117">
        <v>13</v>
      </c>
    </row>
    <row r="118" spans="1:13" x14ac:dyDescent="0.35">
      <c r="A118" t="s">
        <v>3</v>
      </c>
      <c r="B118" t="s">
        <v>131</v>
      </c>
      <c r="C118">
        <v>615</v>
      </c>
      <c r="D118">
        <f t="shared" si="12"/>
        <v>61.5</v>
      </c>
      <c r="E118">
        <v>11</v>
      </c>
      <c r="F118">
        <v>82.8</v>
      </c>
      <c r="G118">
        <v>1.7886178861788619E-2</v>
      </c>
      <c r="H118">
        <v>1.1000000000000001</v>
      </c>
      <c r="I118">
        <f t="shared" si="13"/>
        <v>75.27272727272728</v>
      </c>
      <c r="J118" s="2">
        <f t="shared" si="14"/>
        <v>4629.272727272727</v>
      </c>
      <c r="K118">
        <v>4.3834999999999997</v>
      </c>
      <c r="L118">
        <v>19</v>
      </c>
      <c r="M118">
        <v>14</v>
      </c>
    </row>
    <row r="119" spans="1:13" x14ac:dyDescent="0.35">
      <c r="A119" t="s">
        <v>24</v>
      </c>
      <c r="B119" t="s">
        <v>131</v>
      </c>
      <c r="C119">
        <v>414</v>
      </c>
      <c r="D119">
        <f t="shared" si="12"/>
        <v>41.4</v>
      </c>
      <c r="E119">
        <v>7.1000000000000014</v>
      </c>
      <c r="F119">
        <v>164.8</v>
      </c>
      <c r="G119">
        <v>1.7149758454106281E-2</v>
      </c>
      <c r="H119">
        <v>0.71000000000000019</v>
      </c>
      <c r="I119">
        <f t="shared" si="13"/>
        <v>232.11267605633799</v>
      </c>
      <c r="J119" s="2">
        <f t="shared" si="14"/>
        <v>9609.4647887323936</v>
      </c>
      <c r="K119">
        <v>4.9024999999999999</v>
      </c>
      <c r="L119">
        <v>22</v>
      </c>
      <c r="M119">
        <v>12</v>
      </c>
    </row>
    <row r="120" spans="1:13" x14ac:dyDescent="0.35">
      <c r="A120" t="s">
        <v>59</v>
      </c>
      <c r="B120" t="s">
        <v>131</v>
      </c>
      <c r="C120">
        <v>550</v>
      </c>
      <c r="D120">
        <f t="shared" si="12"/>
        <v>55</v>
      </c>
      <c r="E120">
        <v>10.1</v>
      </c>
      <c r="F120">
        <v>78.400000000000006</v>
      </c>
      <c r="G120">
        <v>1.836363636363636E-2</v>
      </c>
      <c r="H120">
        <v>1.01</v>
      </c>
      <c r="I120">
        <f t="shared" si="13"/>
        <v>77.623762376237636</v>
      </c>
      <c r="J120" s="2">
        <f t="shared" si="14"/>
        <v>4269.3069306930702</v>
      </c>
      <c r="K120">
        <v>4.8882500000000002</v>
      </c>
      <c r="L120">
        <v>22</v>
      </c>
      <c r="M120">
        <v>11</v>
      </c>
    </row>
    <row r="121" spans="1:13" x14ac:dyDescent="0.35">
      <c r="A121" t="s">
        <v>76</v>
      </c>
      <c r="B121" t="s">
        <v>131</v>
      </c>
      <c r="C121">
        <v>447</v>
      </c>
      <c r="D121">
        <f t="shared" si="12"/>
        <v>44.7</v>
      </c>
      <c r="E121">
        <v>6.2</v>
      </c>
      <c r="F121">
        <v>96</v>
      </c>
      <c r="G121">
        <v>1.387024608501119E-2</v>
      </c>
      <c r="H121">
        <v>0.62</v>
      </c>
      <c r="I121">
        <f t="shared" si="13"/>
        <v>154.83870967741933</v>
      </c>
      <c r="J121" s="2">
        <f t="shared" si="14"/>
        <v>6921.2903225806431</v>
      </c>
      <c r="K121">
        <v>4.1515000000000004</v>
      </c>
      <c r="L121">
        <v>19</v>
      </c>
      <c r="M121">
        <v>15</v>
      </c>
    </row>
    <row r="122" spans="1:13" x14ac:dyDescent="0.35">
      <c r="A122" t="s">
        <v>38</v>
      </c>
      <c r="B122" t="s">
        <v>140</v>
      </c>
      <c r="C122">
        <v>296</v>
      </c>
      <c r="D122">
        <f t="shared" si="12"/>
        <v>29.6</v>
      </c>
      <c r="E122">
        <v>6.6</v>
      </c>
      <c r="F122">
        <v>41</v>
      </c>
      <c r="G122">
        <v>2.2297297297297299E-2</v>
      </c>
      <c r="H122">
        <v>0.65999999999999992</v>
      </c>
      <c r="I122">
        <f t="shared" si="13"/>
        <v>62.121212121212125</v>
      </c>
      <c r="J122" s="2">
        <f t="shared" si="14"/>
        <v>1838.7878787878788</v>
      </c>
      <c r="K122">
        <v>7.2909999999999986</v>
      </c>
      <c r="L122">
        <v>18</v>
      </c>
      <c r="M122">
        <v>19</v>
      </c>
    </row>
    <row r="123" spans="1:13" x14ac:dyDescent="0.35">
      <c r="A123" t="s">
        <v>61</v>
      </c>
      <c r="B123" t="s">
        <v>140</v>
      </c>
      <c r="C123">
        <v>298</v>
      </c>
      <c r="D123">
        <f t="shared" si="12"/>
        <v>29.8</v>
      </c>
      <c r="E123">
        <v>6.3</v>
      </c>
      <c r="F123">
        <v>61.8</v>
      </c>
      <c r="G123">
        <v>2.1140939597315431E-2</v>
      </c>
      <c r="H123">
        <v>0.63</v>
      </c>
      <c r="I123">
        <f t="shared" si="13"/>
        <v>98.095238095238102</v>
      </c>
      <c r="J123" s="2">
        <f t="shared" si="14"/>
        <v>2923.2380952380959</v>
      </c>
      <c r="K123">
        <v>6.6922499999999996</v>
      </c>
      <c r="L123">
        <v>19</v>
      </c>
      <c r="M123">
        <v>18</v>
      </c>
    </row>
    <row r="124" spans="1:13" x14ac:dyDescent="0.35">
      <c r="A124" t="s">
        <v>111</v>
      </c>
      <c r="B124" t="s">
        <v>140</v>
      </c>
      <c r="C124">
        <v>209</v>
      </c>
      <c r="D124">
        <f t="shared" si="12"/>
        <v>20.9</v>
      </c>
      <c r="E124">
        <v>5.1000000000000014</v>
      </c>
      <c r="F124">
        <v>35</v>
      </c>
      <c r="G124">
        <v>2.4401913875598091E-2</v>
      </c>
      <c r="H124">
        <v>0.51000000000000012</v>
      </c>
      <c r="I124">
        <f t="shared" si="13"/>
        <v>68.62745098039214</v>
      </c>
      <c r="J124" s="2">
        <f t="shared" si="14"/>
        <v>1434.3137254901958</v>
      </c>
      <c r="K124">
        <v>6.7460000000000004</v>
      </c>
      <c r="L124">
        <v>17</v>
      </c>
      <c r="M124">
        <v>20</v>
      </c>
    </row>
    <row r="125" spans="1:13" x14ac:dyDescent="0.35">
      <c r="A125" t="s">
        <v>9</v>
      </c>
      <c r="B125" t="s">
        <v>551</v>
      </c>
      <c r="C125">
        <v>581</v>
      </c>
      <c r="D125">
        <f t="shared" si="12"/>
        <v>58.1</v>
      </c>
      <c r="E125">
        <v>8.6</v>
      </c>
      <c r="F125">
        <v>89.9</v>
      </c>
      <c r="G125">
        <v>1.480206540447504E-2</v>
      </c>
      <c r="H125">
        <v>0.86</v>
      </c>
      <c r="I125">
        <f t="shared" si="13"/>
        <v>104.53488372093025</v>
      </c>
      <c r="J125" s="2">
        <f t="shared" si="14"/>
        <v>6073.4767441860486</v>
      </c>
      <c r="K125">
        <v>4.0119999999999996</v>
      </c>
      <c r="L125">
        <v>23</v>
      </c>
      <c r="M125">
        <v>14</v>
      </c>
    </row>
    <row r="126" spans="1:13" x14ac:dyDescent="0.35">
      <c r="A126" t="s">
        <v>41</v>
      </c>
      <c r="B126" t="s">
        <v>551</v>
      </c>
      <c r="C126">
        <v>531</v>
      </c>
      <c r="D126">
        <f t="shared" si="12"/>
        <v>53.1</v>
      </c>
      <c r="E126">
        <v>6.7</v>
      </c>
      <c r="F126">
        <v>28.9</v>
      </c>
      <c r="G126">
        <v>1.261770244821092E-2</v>
      </c>
      <c r="H126">
        <v>0.67</v>
      </c>
      <c r="I126">
        <f t="shared" si="13"/>
        <v>43.134328358208947</v>
      </c>
      <c r="J126" s="2">
        <f t="shared" si="14"/>
        <v>2290.4328358208959</v>
      </c>
      <c r="K126">
        <v>4.1529999999999996</v>
      </c>
      <c r="L126">
        <v>23</v>
      </c>
      <c r="M126">
        <v>14</v>
      </c>
    </row>
    <row r="127" spans="1:13" x14ac:dyDescent="0.35">
      <c r="A127" t="s">
        <v>84</v>
      </c>
      <c r="B127" t="s">
        <v>551</v>
      </c>
      <c r="C127">
        <v>507</v>
      </c>
      <c r="D127">
        <f t="shared" si="12"/>
        <v>50.7</v>
      </c>
      <c r="E127">
        <v>5.8999999999999986</v>
      </c>
      <c r="F127">
        <v>87.4</v>
      </c>
      <c r="G127">
        <v>1.16370808678501E-2</v>
      </c>
      <c r="H127">
        <v>0.58999999999999986</v>
      </c>
      <c r="I127">
        <f t="shared" si="13"/>
        <v>148.13559322033905</v>
      </c>
      <c r="J127" s="2">
        <f t="shared" si="14"/>
        <v>7510.4745762711864</v>
      </c>
      <c r="K127">
        <v>4.0137500000000008</v>
      </c>
      <c r="L127">
        <v>21</v>
      </c>
      <c r="M127">
        <v>16</v>
      </c>
    </row>
    <row r="128" spans="1:13" x14ac:dyDescent="0.35">
      <c r="A128" t="s">
        <v>11</v>
      </c>
      <c r="B128" t="s">
        <v>136</v>
      </c>
      <c r="C128">
        <v>305</v>
      </c>
      <c r="D128">
        <f t="shared" si="12"/>
        <v>30.5</v>
      </c>
      <c r="E128">
        <v>5.3</v>
      </c>
      <c r="F128">
        <v>179</v>
      </c>
      <c r="G128">
        <v>1.7377049180327869E-2</v>
      </c>
      <c r="H128">
        <v>0.53</v>
      </c>
      <c r="I128">
        <f t="shared" si="13"/>
        <v>337.7358490566038</v>
      </c>
      <c r="J128" s="2">
        <f t="shared" si="14"/>
        <v>10300.943396226416</v>
      </c>
      <c r="K128">
        <v>4.1715</v>
      </c>
      <c r="L128">
        <v>23</v>
      </c>
      <c r="M128">
        <v>14</v>
      </c>
    </row>
    <row r="129" spans="1:13" x14ac:dyDescent="0.35">
      <c r="A129" t="s">
        <v>25</v>
      </c>
      <c r="B129" t="s">
        <v>136</v>
      </c>
      <c r="C129">
        <v>448</v>
      </c>
      <c r="D129">
        <f t="shared" si="12"/>
        <v>44.8</v>
      </c>
      <c r="E129">
        <v>6.8</v>
      </c>
      <c r="F129">
        <v>168</v>
      </c>
      <c r="G129">
        <v>1.517857142857143E-2</v>
      </c>
      <c r="H129">
        <v>0.67999999999999994</v>
      </c>
      <c r="I129">
        <f t="shared" si="13"/>
        <v>247.05882352941177</v>
      </c>
      <c r="J129" s="2">
        <f t="shared" si="14"/>
        <v>11068.235294117645</v>
      </c>
      <c r="K129">
        <v>3.9904999999999999</v>
      </c>
      <c r="L129">
        <v>23</v>
      </c>
      <c r="M129">
        <v>14</v>
      </c>
    </row>
    <row r="130" spans="1:13" x14ac:dyDescent="0.35">
      <c r="A130" t="s">
        <v>62</v>
      </c>
      <c r="B130" t="s">
        <v>136</v>
      </c>
      <c r="C130">
        <v>409</v>
      </c>
      <c r="D130">
        <f t="shared" si="12"/>
        <v>40.9</v>
      </c>
      <c r="E130">
        <v>5.4</v>
      </c>
      <c r="F130">
        <v>152.9</v>
      </c>
      <c r="G130">
        <v>1.3202933985330069E-2</v>
      </c>
      <c r="H130">
        <v>0.54</v>
      </c>
      <c r="I130">
        <f t="shared" si="13"/>
        <v>283.14814814814815</v>
      </c>
      <c r="J130" s="2">
        <f t="shared" si="14"/>
        <v>11580.759259259263</v>
      </c>
      <c r="K130">
        <v>4.4537499999999994</v>
      </c>
      <c r="L130">
        <v>26</v>
      </c>
      <c r="M130">
        <v>14</v>
      </c>
    </row>
    <row r="131" spans="1:13" x14ac:dyDescent="0.35">
      <c r="A131" t="s">
        <v>101</v>
      </c>
      <c r="B131" t="s">
        <v>136</v>
      </c>
      <c r="C131">
        <v>399</v>
      </c>
      <c r="D131">
        <f t="shared" si="12"/>
        <v>39.9</v>
      </c>
      <c r="E131">
        <v>7.6</v>
      </c>
      <c r="F131">
        <v>265.3</v>
      </c>
      <c r="G131">
        <v>1.9047619047619049E-2</v>
      </c>
      <c r="H131">
        <v>0.76</v>
      </c>
      <c r="I131">
        <f t="shared" si="13"/>
        <v>349.0789473684211</v>
      </c>
      <c r="J131" s="2">
        <f t="shared" si="14"/>
        <v>13928.25</v>
      </c>
      <c r="K131">
        <v>4.16275</v>
      </c>
      <c r="L131">
        <v>26</v>
      </c>
      <c r="M131">
        <v>15</v>
      </c>
    </row>
  </sheetData>
  <sortState xmlns:xlrd2="http://schemas.microsoft.com/office/spreadsheetml/2017/richdata2" ref="A3:M132">
    <sortCondition ref="B3:B13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0"/>
  <sheetViews>
    <sheetView topLeftCell="C1" zoomScale="110" zoomScaleNormal="110" workbookViewId="0">
      <selection activeCell="C13" sqref="C13"/>
    </sheetView>
  </sheetViews>
  <sheetFormatPr defaultRowHeight="14.5" x14ac:dyDescent="0.35"/>
  <cols>
    <col min="2" max="2" width="14.81640625" bestFit="1" customWidth="1"/>
    <col min="3" max="3" width="27.81640625" bestFit="1" customWidth="1"/>
    <col min="4" max="4" width="27.81640625" customWidth="1"/>
    <col min="5" max="5" width="33.6328125" bestFit="1" customWidth="1"/>
    <col min="6" max="6" width="26.81640625" bestFit="1" customWidth="1"/>
    <col min="7" max="7" width="27.6328125" bestFit="1" customWidth="1"/>
    <col min="8" max="8" width="44.26953125" bestFit="1" customWidth="1"/>
    <col min="9" max="9" width="18.26953125" bestFit="1" customWidth="1"/>
    <col min="10" max="10" width="16.6328125" bestFit="1" customWidth="1"/>
    <col min="11" max="11" width="24" bestFit="1" customWidth="1"/>
    <col min="12" max="12" width="22.6328125" bestFit="1" customWidth="1"/>
    <col min="13" max="13" width="39.36328125" bestFit="1" customWidth="1"/>
  </cols>
  <sheetData>
    <row r="1" spans="1:13" x14ac:dyDescent="0.35">
      <c r="A1" s="1" t="s">
        <v>0</v>
      </c>
      <c r="B1" s="1" t="s">
        <v>1</v>
      </c>
      <c r="C1" s="1" t="s">
        <v>552</v>
      </c>
      <c r="D1" s="1" t="s">
        <v>554</v>
      </c>
      <c r="E1" s="1" t="s">
        <v>553</v>
      </c>
      <c r="F1" s="1" t="s">
        <v>555</v>
      </c>
      <c r="G1" s="1" t="s">
        <v>556</v>
      </c>
      <c r="H1" s="1" t="s">
        <v>562</v>
      </c>
      <c r="I1" s="1" t="s">
        <v>557</v>
      </c>
      <c r="J1" s="1" t="s">
        <v>558</v>
      </c>
      <c r="K1" s="1" t="s">
        <v>559</v>
      </c>
      <c r="L1" s="1" t="s">
        <v>560</v>
      </c>
      <c r="M1" s="1" t="s">
        <v>561</v>
      </c>
    </row>
    <row r="2" spans="1:13" x14ac:dyDescent="0.35">
      <c r="A2" t="s">
        <v>171</v>
      </c>
      <c r="B2" t="s">
        <v>135</v>
      </c>
      <c r="C2">
        <v>346</v>
      </c>
      <c r="D2">
        <f t="shared" ref="D2:D12" si="0">C2/10</f>
        <v>34.6</v>
      </c>
      <c r="E2">
        <v>8.2000000000000011</v>
      </c>
      <c r="F2">
        <v>99.5</v>
      </c>
      <c r="G2">
        <v>2.3699421965317921E-2</v>
      </c>
      <c r="H2">
        <v>0.82000000000000006</v>
      </c>
      <c r="I2">
        <f t="shared" ref="I2:I12" si="1">(F2/E2)*10</f>
        <v>121.34146341463413</v>
      </c>
      <c r="J2" s="2">
        <f t="shared" ref="J2:J12" si="2">F2/G2</f>
        <v>4198.4146341463411</v>
      </c>
      <c r="K2">
        <v>3.7174999999999998</v>
      </c>
      <c r="L2">
        <v>11</v>
      </c>
      <c r="M2">
        <v>16</v>
      </c>
    </row>
    <row r="3" spans="1:13" x14ac:dyDescent="0.35">
      <c r="A3" t="s">
        <v>198</v>
      </c>
      <c r="B3" t="s">
        <v>135</v>
      </c>
      <c r="C3">
        <v>329</v>
      </c>
      <c r="D3">
        <f t="shared" si="0"/>
        <v>32.9</v>
      </c>
      <c r="E3">
        <v>6.4</v>
      </c>
      <c r="F3">
        <v>117.2</v>
      </c>
      <c r="G3">
        <v>1.9452887537993919E-2</v>
      </c>
      <c r="H3">
        <v>0.64</v>
      </c>
      <c r="I3">
        <f t="shared" si="1"/>
        <v>183.125</v>
      </c>
      <c r="J3" s="2">
        <f t="shared" si="2"/>
        <v>6024.8125000000009</v>
      </c>
      <c r="K3">
        <v>3.7524999999999999</v>
      </c>
      <c r="L3">
        <v>13</v>
      </c>
      <c r="M3">
        <v>16</v>
      </c>
    </row>
    <row r="4" spans="1:13" x14ac:dyDescent="0.35">
      <c r="A4" t="s">
        <v>268</v>
      </c>
      <c r="B4" t="s">
        <v>135</v>
      </c>
      <c r="C4">
        <v>259</v>
      </c>
      <c r="D4">
        <f t="shared" si="0"/>
        <v>25.9</v>
      </c>
      <c r="E4">
        <v>4.7</v>
      </c>
      <c r="F4">
        <v>117.7</v>
      </c>
      <c r="G4">
        <v>1.8146718146718151E-2</v>
      </c>
      <c r="H4">
        <v>0.47</v>
      </c>
      <c r="I4">
        <f t="shared" si="1"/>
        <v>250.42553191489361</v>
      </c>
      <c r="J4" s="2">
        <f t="shared" si="2"/>
        <v>6486.0212765957431</v>
      </c>
      <c r="K4">
        <v>3.6555</v>
      </c>
      <c r="L4">
        <v>15</v>
      </c>
      <c r="M4">
        <v>16</v>
      </c>
    </row>
    <row r="5" spans="1:13" x14ac:dyDescent="0.35">
      <c r="A5" t="s">
        <v>204</v>
      </c>
      <c r="B5" t="s">
        <v>151</v>
      </c>
      <c r="C5">
        <v>459</v>
      </c>
      <c r="D5">
        <f t="shared" si="0"/>
        <v>45.9</v>
      </c>
      <c r="E5">
        <v>7.1000000000000014</v>
      </c>
      <c r="F5">
        <v>200.6</v>
      </c>
      <c r="G5">
        <v>1.546840958605665E-2</v>
      </c>
      <c r="H5">
        <v>0.71000000000000019</v>
      </c>
      <c r="I5">
        <f t="shared" si="1"/>
        <v>282.53521126760558</v>
      </c>
      <c r="J5" s="2">
        <f t="shared" si="2"/>
        <v>12968.366197183093</v>
      </c>
      <c r="K5">
        <v>4.5567500000000001</v>
      </c>
      <c r="L5">
        <v>15</v>
      </c>
      <c r="M5">
        <v>14</v>
      </c>
    </row>
    <row r="6" spans="1:13" x14ac:dyDescent="0.35">
      <c r="A6" t="s">
        <v>216</v>
      </c>
      <c r="B6" t="s">
        <v>151</v>
      </c>
      <c r="C6">
        <v>408</v>
      </c>
      <c r="D6">
        <f t="shared" si="0"/>
        <v>40.799999999999997</v>
      </c>
      <c r="E6">
        <v>5.8999999999999986</v>
      </c>
      <c r="F6">
        <v>241.2</v>
      </c>
      <c r="G6">
        <v>1.4460784313725491E-2</v>
      </c>
      <c r="H6">
        <v>0.58999999999999986</v>
      </c>
      <c r="I6">
        <f t="shared" si="1"/>
        <v>408.813559322034</v>
      </c>
      <c r="J6" s="2">
        <f t="shared" si="2"/>
        <v>16679.593220338982</v>
      </c>
      <c r="K6">
        <v>4.2912499999999998</v>
      </c>
      <c r="L6">
        <v>14</v>
      </c>
      <c r="M6">
        <v>15</v>
      </c>
    </row>
    <row r="7" spans="1:13" x14ac:dyDescent="0.35">
      <c r="A7" t="s">
        <v>254</v>
      </c>
      <c r="B7" t="s">
        <v>151</v>
      </c>
      <c r="C7">
        <v>357</v>
      </c>
      <c r="D7">
        <f t="shared" si="0"/>
        <v>35.700000000000003</v>
      </c>
      <c r="E7">
        <v>4.3</v>
      </c>
      <c r="F7">
        <v>161.9</v>
      </c>
      <c r="G7">
        <v>1.2044817927170871E-2</v>
      </c>
      <c r="H7">
        <v>0.43</v>
      </c>
      <c r="I7">
        <f t="shared" si="1"/>
        <v>376.51162790697674</v>
      </c>
      <c r="J7" s="2">
        <f t="shared" si="2"/>
        <v>13441.465116279067</v>
      </c>
      <c r="K7">
        <v>4.7690000000000001</v>
      </c>
      <c r="L7">
        <v>13</v>
      </c>
      <c r="M7">
        <v>18</v>
      </c>
    </row>
    <row r="8" spans="1:13" x14ac:dyDescent="0.35">
      <c r="A8" t="s">
        <v>262</v>
      </c>
      <c r="B8" t="s">
        <v>151</v>
      </c>
      <c r="C8">
        <v>293</v>
      </c>
      <c r="D8">
        <f t="shared" si="0"/>
        <v>29.3</v>
      </c>
      <c r="E8">
        <v>3.4</v>
      </c>
      <c r="F8">
        <v>166.7</v>
      </c>
      <c r="G8">
        <v>1.1604095563139931E-2</v>
      </c>
      <c r="H8">
        <v>0.34</v>
      </c>
      <c r="I8">
        <f t="shared" si="1"/>
        <v>490.29411764705878</v>
      </c>
      <c r="J8" s="2">
        <f t="shared" si="2"/>
        <v>14365.617647058823</v>
      </c>
      <c r="K8">
        <v>4.3659999999999997</v>
      </c>
      <c r="L8">
        <v>15</v>
      </c>
      <c r="M8">
        <v>15</v>
      </c>
    </row>
    <row r="9" spans="1:13" x14ac:dyDescent="0.35">
      <c r="A9" t="s">
        <v>166</v>
      </c>
      <c r="B9" t="s">
        <v>146</v>
      </c>
      <c r="C9">
        <v>413</v>
      </c>
      <c r="D9">
        <f t="shared" si="0"/>
        <v>41.3</v>
      </c>
      <c r="E9">
        <v>8.2000000000000011</v>
      </c>
      <c r="F9">
        <v>152.69999999999999</v>
      </c>
      <c r="G9">
        <v>1.9854721549636811E-2</v>
      </c>
      <c r="H9">
        <v>0.82000000000000006</v>
      </c>
      <c r="I9">
        <f t="shared" si="1"/>
        <v>186.21951219512192</v>
      </c>
      <c r="J9" s="2">
        <f t="shared" si="2"/>
        <v>7690.8658536585335</v>
      </c>
      <c r="K9">
        <v>3.4592499999999999</v>
      </c>
      <c r="L9">
        <v>17</v>
      </c>
      <c r="M9">
        <v>12</v>
      </c>
    </row>
    <row r="10" spans="1:13" x14ac:dyDescent="0.35">
      <c r="A10" t="s">
        <v>192</v>
      </c>
      <c r="B10" t="s">
        <v>146</v>
      </c>
      <c r="C10">
        <v>437</v>
      </c>
      <c r="D10">
        <f t="shared" si="0"/>
        <v>43.7</v>
      </c>
      <c r="E10">
        <v>8</v>
      </c>
      <c r="F10">
        <v>141.69999999999999</v>
      </c>
      <c r="G10">
        <v>1.8306636155606411E-2</v>
      </c>
      <c r="H10">
        <v>0.8</v>
      </c>
      <c r="I10">
        <f t="shared" si="1"/>
        <v>177.125</v>
      </c>
      <c r="J10" s="2">
        <f t="shared" si="2"/>
        <v>7740.3624999999975</v>
      </c>
      <c r="K10">
        <v>3.6717499999999998</v>
      </c>
      <c r="L10">
        <v>14</v>
      </c>
      <c r="M10">
        <v>13</v>
      </c>
    </row>
    <row r="11" spans="1:13" x14ac:dyDescent="0.35">
      <c r="A11" t="s">
        <v>244</v>
      </c>
      <c r="B11" t="s">
        <v>146</v>
      </c>
      <c r="C11">
        <v>231</v>
      </c>
      <c r="D11">
        <f t="shared" si="0"/>
        <v>23.1</v>
      </c>
      <c r="E11">
        <v>3.7</v>
      </c>
      <c r="F11">
        <v>159.5</v>
      </c>
      <c r="G11">
        <v>1.601731601731602E-2</v>
      </c>
      <c r="H11">
        <v>0.37</v>
      </c>
      <c r="I11">
        <f t="shared" si="1"/>
        <v>431.08108108108104</v>
      </c>
      <c r="J11" s="2">
        <f t="shared" si="2"/>
        <v>9957.9729729729715</v>
      </c>
      <c r="K11">
        <v>3.4950000000000001</v>
      </c>
      <c r="L11">
        <v>16</v>
      </c>
      <c r="M11">
        <v>12</v>
      </c>
    </row>
    <row r="12" spans="1:13" x14ac:dyDescent="0.35">
      <c r="A12" t="s">
        <v>272</v>
      </c>
      <c r="B12" t="s">
        <v>146</v>
      </c>
      <c r="C12">
        <v>460</v>
      </c>
      <c r="D12">
        <f t="shared" si="0"/>
        <v>46</v>
      </c>
      <c r="E12">
        <v>9.1999999999999993</v>
      </c>
      <c r="F12">
        <v>140</v>
      </c>
      <c r="G12">
        <v>0.02</v>
      </c>
      <c r="H12">
        <v>0.91999999999999993</v>
      </c>
      <c r="I12">
        <f t="shared" si="1"/>
        <v>152.17391304347828</v>
      </c>
      <c r="J12" s="2">
        <f t="shared" si="2"/>
        <v>7000</v>
      </c>
      <c r="K12">
        <v>3.4772500000000002</v>
      </c>
      <c r="L12">
        <v>14</v>
      </c>
      <c r="M12">
        <v>13</v>
      </c>
    </row>
    <row r="13" spans="1:13" x14ac:dyDescent="0.35">
      <c r="A13" t="s">
        <v>194</v>
      </c>
      <c r="B13" t="s">
        <v>147</v>
      </c>
      <c r="J13" s="2"/>
      <c r="K13">
        <v>4.20425</v>
      </c>
      <c r="L13">
        <v>17</v>
      </c>
      <c r="M13">
        <v>16</v>
      </c>
    </row>
    <row r="14" spans="1:13" x14ac:dyDescent="0.35">
      <c r="A14" t="s">
        <v>217</v>
      </c>
      <c r="B14" t="s">
        <v>147</v>
      </c>
      <c r="C14">
        <v>422</v>
      </c>
      <c r="D14">
        <f t="shared" ref="D14:D22" si="3">C14/10</f>
        <v>42.2</v>
      </c>
      <c r="E14">
        <v>7.5</v>
      </c>
      <c r="F14">
        <v>144.30000000000001</v>
      </c>
      <c r="G14">
        <v>1.7772511848341228E-2</v>
      </c>
      <c r="H14">
        <v>0.75</v>
      </c>
      <c r="I14">
        <f t="shared" ref="I14:I45" si="4">(F14/E14)*10</f>
        <v>192.40000000000003</v>
      </c>
      <c r="J14" s="2">
        <f t="shared" ref="J14:J48" si="5">F14/G14</f>
        <v>8119.2800000000025</v>
      </c>
      <c r="K14">
        <v>4.9844999999999997</v>
      </c>
      <c r="L14">
        <v>17</v>
      </c>
      <c r="M14">
        <v>13</v>
      </c>
    </row>
    <row r="15" spans="1:13" x14ac:dyDescent="0.35">
      <c r="A15" t="s">
        <v>248</v>
      </c>
      <c r="B15" t="s">
        <v>147</v>
      </c>
      <c r="C15">
        <v>457</v>
      </c>
      <c r="D15">
        <f t="shared" si="3"/>
        <v>45.7</v>
      </c>
      <c r="E15">
        <v>7.4</v>
      </c>
      <c r="F15">
        <v>164.2</v>
      </c>
      <c r="G15">
        <v>1.6192560175054709E-2</v>
      </c>
      <c r="H15">
        <v>0.74</v>
      </c>
      <c r="I15">
        <f t="shared" si="4"/>
        <v>221.89189189189187</v>
      </c>
      <c r="J15" s="2">
        <f t="shared" si="5"/>
        <v>10140.459459459456</v>
      </c>
      <c r="K15">
        <v>4.7770000000000001</v>
      </c>
      <c r="L15">
        <v>17</v>
      </c>
      <c r="M15">
        <v>13</v>
      </c>
    </row>
    <row r="16" spans="1:13" x14ac:dyDescent="0.35">
      <c r="A16" t="s">
        <v>279</v>
      </c>
      <c r="B16" t="s">
        <v>147</v>
      </c>
      <c r="C16">
        <v>389</v>
      </c>
      <c r="D16">
        <f t="shared" si="3"/>
        <v>38.9</v>
      </c>
      <c r="E16">
        <v>6.8999999999999986</v>
      </c>
      <c r="F16">
        <v>107.2</v>
      </c>
      <c r="G16">
        <v>1.7737789203084831E-2</v>
      </c>
      <c r="H16">
        <v>0.68999999999999984</v>
      </c>
      <c r="I16">
        <f t="shared" si="4"/>
        <v>155.36231884057975</v>
      </c>
      <c r="J16" s="2">
        <f t="shared" si="5"/>
        <v>6043.5942028985519</v>
      </c>
      <c r="K16">
        <v>4.9089999999999998</v>
      </c>
      <c r="L16">
        <v>17</v>
      </c>
      <c r="M16">
        <v>13</v>
      </c>
    </row>
    <row r="17" spans="1:13" x14ac:dyDescent="0.35">
      <c r="A17" t="s">
        <v>205</v>
      </c>
      <c r="B17" t="s">
        <v>548</v>
      </c>
      <c r="C17">
        <v>479</v>
      </c>
      <c r="D17">
        <f t="shared" si="3"/>
        <v>47.9</v>
      </c>
      <c r="E17">
        <v>8.9</v>
      </c>
      <c r="F17">
        <v>251.3</v>
      </c>
      <c r="G17">
        <v>1.8580375782880999E-2</v>
      </c>
      <c r="H17">
        <v>0.89</v>
      </c>
      <c r="I17">
        <f t="shared" si="4"/>
        <v>282.35955056179773</v>
      </c>
      <c r="J17" s="2">
        <f t="shared" si="5"/>
        <v>13525.022471910115</v>
      </c>
      <c r="K17">
        <v>3.464</v>
      </c>
      <c r="L17">
        <v>30</v>
      </c>
      <c r="M17">
        <v>15</v>
      </c>
    </row>
    <row r="18" spans="1:13" x14ac:dyDescent="0.35">
      <c r="A18" t="s">
        <v>218</v>
      </c>
      <c r="B18" t="s">
        <v>548</v>
      </c>
      <c r="C18">
        <v>466</v>
      </c>
      <c r="D18">
        <f t="shared" si="3"/>
        <v>46.6</v>
      </c>
      <c r="E18">
        <v>6.3</v>
      </c>
      <c r="F18">
        <v>100</v>
      </c>
      <c r="G18">
        <v>1.3519313304721029E-2</v>
      </c>
      <c r="H18">
        <v>0.63</v>
      </c>
      <c r="I18">
        <f t="shared" si="4"/>
        <v>158.73015873015873</v>
      </c>
      <c r="J18" s="2">
        <f t="shared" si="5"/>
        <v>7396.8253968253975</v>
      </c>
      <c r="K18">
        <v>2.9707499999999998</v>
      </c>
      <c r="L18">
        <v>28</v>
      </c>
      <c r="M18">
        <v>13</v>
      </c>
    </row>
    <row r="19" spans="1:13" x14ac:dyDescent="0.35">
      <c r="A19" t="s">
        <v>245</v>
      </c>
      <c r="B19" t="s">
        <v>548</v>
      </c>
      <c r="C19">
        <v>352</v>
      </c>
      <c r="D19">
        <f t="shared" si="3"/>
        <v>35.200000000000003</v>
      </c>
      <c r="E19">
        <v>7.5</v>
      </c>
      <c r="F19">
        <v>126.7</v>
      </c>
      <c r="G19">
        <v>2.130681818181818E-2</v>
      </c>
      <c r="H19">
        <v>0.75</v>
      </c>
      <c r="I19">
        <f t="shared" si="4"/>
        <v>168.93333333333334</v>
      </c>
      <c r="J19" s="2">
        <f t="shared" si="5"/>
        <v>5946.4533333333338</v>
      </c>
      <c r="K19">
        <v>4.8470000000000004</v>
      </c>
      <c r="L19">
        <v>25</v>
      </c>
      <c r="M19">
        <v>11</v>
      </c>
    </row>
    <row r="20" spans="1:13" x14ac:dyDescent="0.35">
      <c r="A20" t="s">
        <v>209</v>
      </c>
      <c r="B20" t="s">
        <v>154</v>
      </c>
      <c r="C20">
        <v>444</v>
      </c>
      <c r="D20">
        <f t="shared" si="3"/>
        <v>44.4</v>
      </c>
      <c r="E20">
        <v>6.1000000000000014</v>
      </c>
      <c r="F20">
        <v>141.4</v>
      </c>
      <c r="G20">
        <v>1.3738738738738741E-2</v>
      </c>
      <c r="H20">
        <v>0.6100000000000001</v>
      </c>
      <c r="I20">
        <f t="shared" si="4"/>
        <v>231.80327868852456</v>
      </c>
      <c r="J20" s="2">
        <f t="shared" si="5"/>
        <v>10292.065573770491</v>
      </c>
      <c r="K20">
        <v>4.6210000000000004</v>
      </c>
      <c r="L20">
        <v>13</v>
      </c>
      <c r="M20">
        <v>15</v>
      </c>
    </row>
    <row r="21" spans="1:13" x14ac:dyDescent="0.35">
      <c r="A21" t="s">
        <v>222</v>
      </c>
      <c r="B21" t="s">
        <v>154</v>
      </c>
      <c r="C21">
        <v>449</v>
      </c>
      <c r="D21">
        <f t="shared" si="3"/>
        <v>44.9</v>
      </c>
      <c r="E21">
        <v>6.3</v>
      </c>
      <c r="F21">
        <v>131.19999999999999</v>
      </c>
      <c r="G21">
        <v>1.403118040089087E-2</v>
      </c>
      <c r="H21">
        <v>0.63</v>
      </c>
      <c r="I21">
        <f t="shared" si="4"/>
        <v>208.25396825396822</v>
      </c>
      <c r="J21" s="2">
        <f t="shared" si="5"/>
        <v>9350.6031746031731</v>
      </c>
      <c r="K21">
        <v>5.3782500000000013</v>
      </c>
      <c r="L21">
        <v>13</v>
      </c>
      <c r="M21">
        <v>14</v>
      </c>
    </row>
    <row r="22" spans="1:13" x14ac:dyDescent="0.35">
      <c r="A22" t="s">
        <v>260</v>
      </c>
      <c r="B22" t="s">
        <v>154</v>
      </c>
      <c r="C22">
        <v>397</v>
      </c>
      <c r="D22">
        <f t="shared" si="3"/>
        <v>39.700000000000003</v>
      </c>
      <c r="E22">
        <v>5.5</v>
      </c>
      <c r="F22">
        <v>112.3</v>
      </c>
      <c r="G22">
        <v>1.3853904282115871E-2</v>
      </c>
      <c r="H22">
        <v>0.55000000000000004</v>
      </c>
      <c r="I22">
        <f t="shared" si="4"/>
        <v>204.18181818181819</v>
      </c>
      <c r="J22" s="2">
        <f t="shared" si="5"/>
        <v>8106.0181818181809</v>
      </c>
      <c r="K22">
        <v>5.1269999999999998</v>
      </c>
      <c r="L22">
        <v>15</v>
      </c>
      <c r="M22">
        <v>12</v>
      </c>
    </row>
    <row r="23" spans="1:13" x14ac:dyDescent="0.35">
      <c r="A23" t="s">
        <v>289</v>
      </c>
      <c r="B23" t="s">
        <v>154</v>
      </c>
      <c r="C23">
        <v>448</v>
      </c>
      <c r="E23">
        <v>5.5</v>
      </c>
      <c r="F23">
        <v>95.2</v>
      </c>
      <c r="G23">
        <v>1.2276785714285711E-2</v>
      </c>
      <c r="H23">
        <v>0.55000000000000004</v>
      </c>
      <c r="I23">
        <f t="shared" si="4"/>
        <v>173.09090909090909</v>
      </c>
      <c r="J23" s="2">
        <f t="shared" si="5"/>
        <v>7754.4727272727296</v>
      </c>
      <c r="K23">
        <v>5.008</v>
      </c>
      <c r="L23">
        <v>14</v>
      </c>
      <c r="M23">
        <v>13</v>
      </c>
    </row>
    <row r="24" spans="1:13" x14ac:dyDescent="0.35">
      <c r="A24" t="s">
        <v>213</v>
      </c>
      <c r="B24" t="s">
        <v>156</v>
      </c>
      <c r="C24">
        <v>260</v>
      </c>
      <c r="D24">
        <f t="shared" ref="D24:D55" si="6">C24/10</f>
        <v>26</v>
      </c>
      <c r="E24">
        <v>5.4</v>
      </c>
      <c r="F24">
        <v>139.5</v>
      </c>
      <c r="G24">
        <v>2.0769230769230769E-2</v>
      </c>
      <c r="H24">
        <v>0.54</v>
      </c>
      <c r="I24">
        <f t="shared" si="4"/>
        <v>258.33333333333331</v>
      </c>
      <c r="J24" s="2">
        <f t="shared" si="5"/>
        <v>6716.666666666667</v>
      </c>
      <c r="K24">
        <v>3.4732500000000002</v>
      </c>
      <c r="L24">
        <v>24</v>
      </c>
      <c r="M24">
        <v>14</v>
      </c>
    </row>
    <row r="25" spans="1:13" x14ac:dyDescent="0.35">
      <c r="A25" t="s">
        <v>223</v>
      </c>
      <c r="B25" t="s">
        <v>156</v>
      </c>
      <c r="C25">
        <v>454</v>
      </c>
      <c r="D25">
        <f t="shared" si="6"/>
        <v>45.4</v>
      </c>
      <c r="E25">
        <v>7.3</v>
      </c>
      <c r="F25">
        <v>48.6</v>
      </c>
      <c r="G25">
        <v>1.6079295154185019E-2</v>
      </c>
      <c r="H25">
        <v>0.73</v>
      </c>
      <c r="I25">
        <f t="shared" si="4"/>
        <v>66.575342465753423</v>
      </c>
      <c r="J25" s="2">
        <f t="shared" si="5"/>
        <v>3022.5205479452061</v>
      </c>
      <c r="K25">
        <v>3.7302499999999998</v>
      </c>
      <c r="L25">
        <v>26</v>
      </c>
      <c r="M25">
        <v>11</v>
      </c>
    </row>
    <row r="26" spans="1:13" x14ac:dyDescent="0.35">
      <c r="A26" t="s">
        <v>230</v>
      </c>
      <c r="B26" t="s">
        <v>156</v>
      </c>
      <c r="C26">
        <v>267</v>
      </c>
      <c r="D26">
        <f t="shared" si="6"/>
        <v>26.7</v>
      </c>
      <c r="E26">
        <v>3.3</v>
      </c>
      <c r="F26">
        <v>48.2</v>
      </c>
      <c r="G26">
        <v>1.2359550561797749E-2</v>
      </c>
      <c r="H26">
        <v>0.33</v>
      </c>
      <c r="I26">
        <f t="shared" si="4"/>
        <v>146.06060606060606</v>
      </c>
      <c r="J26" s="2">
        <f t="shared" si="5"/>
        <v>3899.8181818181833</v>
      </c>
      <c r="K26">
        <v>4.1529999999999996</v>
      </c>
      <c r="L26">
        <v>22</v>
      </c>
      <c r="M26">
        <v>12</v>
      </c>
    </row>
    <row r="27" spans="1:13" x14ac:dyDescent="0.35">
      <c r="A27" t="s">
        <v>266</v>
      </c>
      <c r="B27" t="s">
        <v>156</v>
      </c>
      <c r="C27">
        <v>352</v>
      </c>
      <c r="D27">
        <f t="shared" si="6"/>
        <v>35.200000000000003</v>
      </c>
      <c r="E27">
        <v>6.1000000000000014</v>
      </c>
      <c r="F27">
        <v>74.8</v>
      </c>
      <c r="G27">
        <v>1.7329545454545459E-2</v>
      </c>
      <c r="H27">
        <v>0.6100000000000001</v>
      </c>
      <c r="I27">
        <f t="shared" si="4"/>
        <v>122.6229508196721</v>
      </c>
      <c r="J27" s="2">
        <f t="shared" si="5"/>
        <v>4316.3278688524579</v>
      </c>
      <c r="K27">
        <v>3.78</v>
      </c>
      <c r="L27">
        <v>29</v>
      </c>
      <c r="M27">
        <v>9</v>
      </c>
    </row>
    <row r="28" spans="1:13" x14ac:dyDescent="0.35">
      <c r="A28" t="s">
        <v>168</v>
      </c>
      <c r="B28" t="s">
        <v>133</v>
      </c>
      <c r="C28">
        <v>473</v>
      </c>
      <c r="D28">
        <f t="shared" si="6"/>
        <v>47.3</v>
      </c>
      <c r="E28">
        <v>5.8999999999999986</v>
      </c>
      <c r="F28">
        <v>78.7</v>
      </c>
      <c r="G28">
        <v>1.2473572938689221E-2</v>
      </c>
      <c r="H28">
        <v>0.58999999999999986</v>
      </c>
      <c r="I28">
        <f t="shared" si="4"/>
        <v>133.38983050847463</v>
      </c>
      <c r="J28" s="2">
        <f t="shared" si="5"/>
        <v>6309.3389830508459</v>
      </c>
      <c r="K28">
        <v>5.1792499999999997</v>
      </c>
      <c r="L28">
        <v>23</v>
      </c>
      <c r="M28">
        <v>11</v>
      </c>
    </row>
    <row r="29" spans="1:13" x14ac:dyDescent="0.35">
      <c r="A29" t="s">
        <v>174</v>
      </c>
      <c r="B29" t="s">
        <v>133</v>
      </c>
      <c r="C29">
        <v>388</v>
      </c>
      <c r="D29">
        <f t="shared" si="6"/>
        <v>38.799999999999997</v>
      </c>
      <c r="E29">
        <v>4.4000000000000004</v>
      </c>
      <c r="F29">
        <v>130.80000000000001</v>
      </c>
      <c r="G29">
        <v>1.134020618556701E-2</v>
      </c>
      <c r="H29">
        <v>0.44000000000000011</v>
      </c>
      <c r="I29">
        <f t="shared" si="4"/>
        <v>297.27272727272725</v>
      </c>
      <c r="J29" s="2">
        <f t="shared" si="5"/>
        <v>11534.18181818182</v>
      </c>
      <c r="K29">
        <v>4.4632500000000004</v>
      </c>
      <c r="L29">
        <v>22</v>
      </c>
      <c r="M29">
        <v>13</v>
      </c>
    </row>
    <row r="30" spans="1:13" x14ac:dyDescent="0.35">
      <c r="A30" t="s">
        <v>193</v>
      </c>
      <c r="B30" t="s">
        <v>133</v>
      </c>
      <c r="C30">
        <v>455</v>
      </c>
      <c r="D30">
        <f t="shared" si="6"/>
        <v>45.5</v>
      </c>
      <c r="E30">
        <v>5.4</v>
      </c>
      <c r="F30">
        <v>119.3</v>
      </c>
      <c r="G30">
        <v>1.1868131868131871E-2</v>
      </c>
      <c r="H30">
        <v>0.54</v>
      </c>
      <c r="I30">
        <f t="shared" si="4"/>
        <v>220.92592592592592</v>
      </c>
      <c r="J30" s="2">
        <f t="shared" si="5"/>
        <v>10052.129629629628</v>
      </c>
      <c r="K30">
        <v>3.9365000000000001</v>
      </c>
      <c r="L30">
        <v>21</v>
      </c>
      <c r="M30">
        <v>13</v>
      </c>
    </row>
    <row r="31" spans="1:13" x14ac:dyDescent="0.35">
      <c r="A31" t="s">
        <v>237</v>
      </c>
      <c r="B31" t="s">
        <v>133</v>
      </c>
      <c r="C31">
        <v>502</v>
      </c>
      <c r="D31">
        <f t="shared" si="6"/>
        <v>50.2</v>
      </c>
      <c r="E31">
        <v>7.9</v>
      </c>
      <c r="F31">
        <v>200.3</v>
      </c>
      <c r="G31">
        <v>1.573705179282869E-2</v>
      </c>
      <c r="H31">
        <v>0.79</v>
      </c>
      <c r="I31">
        <f t="shared" si="4"/>
        <v>253.54430379746839</v>
      </c>
      <c r="J31" s="2">
        <f t="shared" si="5"/>
        <v>12727.924050632908</v>
      </c>
      <c r="K31">
        <v>4.0812500000000007</v>
      </c>
      <c r="L31">
        <v>19</v>
      </c>
      <c r="M31">
        <v>12</v>
      </c>
    </row>
    <row r="32" spans="1:13" x14ac:dyDescent="0.35">
      <c r="A32" t="s">
        <v>229</v>
      </c>
      <c r="B32" t="s">
        <v>157</v>
      </c>
      <c r="C32">
        <v>357</v>
      </c>
      <c r="D32">
        <f t="shared" si="6"/>
        <v>35.700000000000003</v>
      </c>
      <c r="E32">
        <v>5.1000000000000014</v>
      </c>
      <c r="F32">
        <v>193.2</v>
      </c>
      <c r="G32">
        <v>1.428571428571429E-2</v>
      </c>
      <c r="H32">
        <v>0.51000000000000012</v>
      </c>
      <c r="I32">
        <f t="shared" si="4"/>
        <v>378.82352941176458</v>
      </c>
      <c r="J32" s="2">
        <f t="shared" si="5"/>
        <v>13523.999999999995</v>
      </c>
      <c r="K32">
        <v>4.2004999999999999</v>
      </c>
      <c r="L32">
        <v>19</v>
      </c>
      <c r="M32">
        <v>12</v>
      </c>
    </row>
    <row r="33" spans="1:13" x14ac:dyDescent="0.35">
      <c r="A33" t="s">
        <v>238</v>
      </c>
      <c r="B33" t="s">
        <v>157</v>
      </c>
      <c r="C33">
        <v>371</v>
      </c>
      <c r="D33">
        <f t="shared" si="6"/>
        <v>37.1</v>
      </c>
      <c r="E33">
        <v>4.5999999999999996</v>
      </c>
      <c r="F33">
        <v>152.9</v>
      </c>
      <c r="G33">
        <v>1.23989218328841E-2</v>
      </c>
      <c r="H33">
        <v>0.46</v>
      </c>
      <c r="I33">
        <f t="shared" si="4"/>
        <v>332.39130434782612</v>
      </c>
      <c r="J33" s="2">
        <f t="shared" si="5"/>
        <v>12331.717391304344</v>
      </c>
      <c r="K33">
        <v>4.0612500000000002</v>
      </c>
      <c r="L33">
        <v>17</v>
      </c>
      <c r="M33">
        <v>14</v>
      </c>
    </row>
    <row r="34" spans="1:13" x14ac:dyDescent="0.35">
      <c r="A34" t="s">
        <v>280</v>
      </c>
      <c r="B34" t="s">
        <v>157</v>
      </c>
      <c r="C34">
        <v>505</v>
      </c>
      <c r="D34">
        <f t="shared" si="6"/>
        <v>50.5</v>
      </c>
      <c r="E34">
        <v>8.2000000000000011</v>
      </c>
      <c r="F34">
        <v>182.2</v>
      </c>
      <c r="G34">
        <v>1.6237623762376242E-2</v>
      </c>
      <c r="H34">
        <v>0.82000000000000006</v>
      </c>
      <c r="I34">
        <f t="shared" si="4"/>
        <v>222.19512195121948</v>
      </c>
      <c r="J34" s="2">
        <f t="shared" si="5"/>
        <v>11220.853658536582</v>
      </c>
      <c r="K34">
        <v>4.14025</v>
      </c>
      <c r="L34">
        <v>19</v>
      </c>
      <c r="M34">
        <v>12</v>
      </c>
    </row>
    <row r="35" spans="1:13" x14ac:dyDescent="0.35">
      <c r="A35" t="s">
        <v>281</v>
      </c>
      <c r="B35" t="s">
        <v>157</v>
      </c>
      <c r="C35">
        <v>409</v>
      </c>
      <c r="D35">
        <f t="shared" si="6"/>
        <v>40.9</v>
      </c>
      <c r="E35">
        <v>7.2</v>
      </c>
      <c r="F35">
        <v>135.9</v>
      </c>
      <c r="G35">
        <v>1.76039119804401E-2</v>
      </c>
      <c r="H35">
        <v>0.72</v>
      </c>
      <c r="I35">
        <f t="shared" si="4"/>
        <v>188.75</v>
      </c>
      <c r="J35" s="2">
        <f t="shared" si="5"/>
        <v>7719.8749999999991</v>
      </c>
      <c r="K35">
        <v>4.3412499999999996</v>
      </c>
      <c r="L35">
        <v>20</v>
      </c>
      <c r="M35">
        <v>11</v>
      </c>
    </row>
    <row r="36" spans="1:13" x14ac:dyDescent="0.35">
      <c r="A36" t="s">
        <v>191</v>
      </c>
      <c r="B36" t="s">
        <v>145</v>
      </c>
      <c r="C36">
        <v>443</v>
      </c>
      <c r="D36">
        <f t="shared" si="6"/>
        <v>44.3</v>
      </c>
      <c r="E36">
        <v>5.6</v>
      </c>
      <c r="F36">
        <v>135.69999999999999</v>
      </c>
      <c r="G36">
        <v>1.264108352144469E-2</v>
      </c>
      <c r="H36">
        <v>0.55999999999999994</v>
      </c>
      <c r="I36">
        <f t="shared" si="4"/>
        <v>242.32142857142858</v>
      </c>
      <c r="J36" s="2">
        <f t="shared" si="5"/>
        <v>10734.839285714288</v>
      </c>
      <c r="K36">
        <v>4.7320000000000002</v>
      </c>
      <c r="L36">
        <v>22</v>
      </c>
      <c r="M36">
        <v>13</v>
      </c>
    </row>
    <row r="37" spans="1:13" x14ac:dyDescent="0.35">
      <c r="A37" t="s">
        <v>271</v>
      </c>
      <c r="B37" t="s">
        <v>145</v>
      </c>
      <c r="C37">
        <v>411</v>
      </c>
      <c r="D37">
        <f t="shared" si="6"/>
        <v>41.1</v>
      </c>
      <c r="E37">
        <v>5</v>
      </c>
      <c r="F37">
        <v>146.19999999999999</v>
      </c>
      <c r="G37">
        <v>1.21654501216545E-2</v>
      </c>
      <c r="H37">
        <v>0.5</v>
      </c>
      <c r="I37">
        <f t="shared" si="4"/>
        <v>292.39999999999998</v>
      </c>
      <c r="J37" s="2">
        <f t="shared" si="5"/>
        <v>12017.64</v>
      </c>
      <c r="K37">
        <v>4.0775000000000006</v>
      </c>
      <c r="L37">
        <v>21</v>
      </c>
      <c r="M37">
        <v>13</v>
      </c>
    </row>
    <row r="38" spans="1:13" x14ac:dyDescent="0.35">
      <c r="A38" t="s">
        <v>276</v>
      </c>
      <c r="B38" t="s">
        <v>145</v>
      </c>
      <c r="C38">
        <v>395</v>
      </c>
      <c r="D38">
        <f t="shared" si="6"/>
        <v>39.5</v>
      </c>
      <c r="E38">
        <v>4.8999999999999986</v>
      </c>
      <c r="F38">
        <v>157</v>
      </c>
      <c r="G38">
        <v>1.240506329113924E-2</v>
      </c>
      <c r="H38">
        <v>0.48999999999999988</v>
      </c>
      <c r="I38">
        <f t="shared" si="4"/>
        <v>320.40816326530626</v>
      </c>
      <c r="J38" s="2">
        <f t="shared" si="5"/>
        <v>12656.122448979591</v>
      </c>
      <c r="K38">
        <v>5.0462499999999997</v>
      </c>
      <c r="L38">
        <v>22</v>
      </c>
      <c r="M38">
        <v>12</v>
      </c>
    </row>
    <row r="39" spans="1:13" x14ac:dyDescent="0.35">
      <c r="A39" t="s">
        <v>241</v>
      </c>
      <c r="B39" t="s">
        <v>160</v>
      </c>
      <c r="C39">
        <v>475</v>
      </c>
      <c r="D39">
        <f t="shared" si="6"/>
        <v>47.5</v>
      </c>
      <c r="E39">
        <v>5.8999999999999986</v>
      </c>
      <c r="F39">
        <v>116.9</v>
      </c>
      <c r="G39">
        <v>1.242105263157894E-2</v>
      </c>
      <c r="H39">
        <v>0.58999999999999986</v>
      </c>
      <c r="I39">
        <f t="shared" si="4"/>
        <v>198.13559322033905</v>
      </c>
      <c r="J39" s="2">
        <f t="shared" si="5"/>
        <v>9411.4406779661076</v>
      </c>
      <c r="K39">
        <v>4.4489999999999998</v>
      </c>
      <c r="L39">
        <v>24</v>
      </c>
      <c r="M39">
        <v>12</v>
      </c>
    </row>
    <row r="40" spans="1:13" x14ac:dyDescent="0.35">
      <c r="A40" t="s">
        <v>256</v>
      </c>
      <c r="B40" t="s">
        <v>160</v>
      </c>
      <c r="C40">
        <v>351</v>
      </c>
      <c r="D40">
        <f t="shared" si="6"/>
        <v>35.1</v>
      </c>
      <c r="E40">
        <v>5.8</v>
      </c>
      <c r="F40">
        <v>59</v>
      </c>
      <c r="G40">
        <v>1.6524216524216519E-2</v>
      </c>
      <c r="H40">
        <v>0.57999999999999996</v>
      </c>
      <c r="I40">
        <f t="shared" si="4"/>
        <v>101.72413793103448</v>
      </c>
      <c r="J40" s="2">
        <f t="shared" si="5"/>
        <v>3570.5172413793116</v>
      </c>
      <c r="K40">
        <v>5.0759999999999996</v>
      </c>
      <c r="L40">
        <v>27</v>
      </c>
      <c r="M40">
        <v>11</v>
      </c>
    </row>
    <row r="41" spans="1:13" x14ac:dyDescent="0.35">
      <c r="A41" t="s">
        <v>263</v>
      </c>
      <c r="B41" t="s">
        <v>160</v>
      </c>
      <c r="C41">
        <v>489</v>
      </c>
      <c r="D41">
        <f t="shared" si="6"/>
        <v>48.9</v>
      </c>
      <c r="E41">
        <v>6.2</v>
      </c>
      <c r="F41">
        <v>55.5</v>
      </c>
      <c r="G41">
        <v>1.267893660531697E-2</v>
      </c>
      <c r="H41">
        <v>0.62</v>
      </c>
      <c r="I41">
        <f t="shared" si="4"/>
        <v>89.516129032258064</v>
      </c>
      <c r="J41" s="2">
        <f t="shared" si="5"/>
        <v>4377.3387096774204</v>
      </c>
      <c r="K41">
        <v>4.8532500000000001</v>
      </c>
      <c r="L41">
        <v>25</v>
      </c>
      <c r="M41">
        <v>12</v>
      </c>
    </row>
    <row r="42" spans="1:13" x14ac:dyDescent="0.35">
      <c r="A42" t="s">
        <v>169</v>
      </c>
      <c r="B42" t="s">
        <v>134</v>
      </c>
      <c r="C42">
        <v>483</v>
      </c>
      <c r="D42">
        <f t="shared" si="6"/>
        <v>48.3</v>
      </c>
      <c r="E42">
        <v>8.5</v>
      </c>
      <c r="F42">
        <v>84.6</v>
      </c>
      <c r="G42">
        <v>1.7598343685300211E-2</v>
      </c>
      <c r="H42">
        <v>0.85</v>
      </c>
      <c r="I42">
        <f t="shared" si="4"/>
        <v>99.529411764705884</v>
      </c>
      <c r="J42" s="2">
        <f t="shared" si="5"/>
        <v>4807.270588235293</v>
      </c>
      <c r="K42">
        <v>4.2765000000000004</v>
      </c>
      <c r="L42">
        <v>24</v>
      </c>
      <c r="M42">
        <v>13</v>
      </c>
    </row>
    <row r="43" spans="1:13" x14ac:dyDescent="0.35">
      <c r="A43" t="s">
        <v>178</v>
      </c>
      <c r="B43" t="s">
        <v>134</v>
      </c>
      <c r="C43">
        <v>258</v>
      </c>
      <c r="D43">
        <f t="shared" si="6"/>
        <v>25.8</v>
      </c>
      <c r="E43">
        <v>4.4000000000000004</v>
      </c>
      <c r="F43">
        <v>34.200000000000003</v>
      </c>
      <c r="G43">
        <v>1.7054263565891469E-2</v>
      </c>
      <c r="H43">
        <v>0.44000000000000011</v>
      </c>
      <c r="I43">
        <f t="shared" si="4"/>
        <v>77.72727272727272</v>
      </c>
      <c r="J43" s="2">
        <f t="shared" si="5"/>
        <v>2005.3636363636369</v>
      </c>
      <c r="K43">
        <v>3.3090000000000002</v>
      </c>
      <c r="L43">
        <v>24</v>
      </c>
      <c r="M43">
        <v>11</v>
      </c>
    </row>
    <row r="44" spans="1:13" x14ac:dyDescent="0.35">
      <c r="A44" t="s">
        <v>190</v>
      </c>
      <c r="B44" t="s">
        <v>134</v>
      </c>
      <c r="C44">
        <v>358</v>
      </c>
      <c r="D44">
        <f t="shared" si="6"/>
        <v>35.799999999999997</v>
      </c>
      <c r="E44">
        <v>6.1000000000000014</v>
      </c>
      <c r="F44">
        <v>111.7</v>
      </c>
      <c r="G44">
        <v>1.7039106145251399E-2</v>
      </c>
      <c r="H44">
        <v>0.6100000000000001</v>
      </c>
      <c r="I44">
        <f t="shared" si="4"/>
        <v>183.11475409836063</v>
      </c>
      <c r="J44" s="2">
        <f t="shared" si="5"/>
        <v>6555.5081967213109</v>
      </c>
      <c r="K44">
        <v>4.1724999999999994</v>
      </c>
      <c r="L44">
        <v>22</v>
      </c>
      <c r="M44">
        <v>13</v>
      </c>
    </row>
    <row r="45" spans="1:13" x14ac:dyDescent="0.35">
      <c r="A45" t="s">
        <v>232</v>
      </c>
      <c r="B45" t="s">
        <v>134</v>
      </c>
      <c r="C45">
        <v>445</v>
      </c>
      <c r="D45">
        <f t="shared" si="6"/>
        <v>44.5</v>
      </c>
      <c r="E45">
        <v>7.7</v>
      </c>
      <c r="F45">
        <v>108.9</v>
      </c>
      <c r="G45">
        <v>1.730337078651685E-2</v>
      </c>
      <c r="H45">
        <v>0.77</v>
      </c>
      <c r="I45">
        <f t="shared" si="4"/>
        <v>141.42857142857144</v>
      </c>
      <c r="J45" s="2">
        <f t="shared" si="5"/>
        <v>6293.5714285714303</v>
      </c>
      <c r="K45">
        <v>5.43025</v>
      </c>
      <c r="L45">
        <v>24</v>
      </c>
      <c r="M45">
        <v>12</v>
      </c>
    </row>
    <row r="46" spans="1:13" x14ac:dyDescent="0.35">
      <c r="A46" t="s">
        <v>173</v>
      </c>
      <c r="B46" t="s">
        <v>137</v>
      </c>
      <c r="C46">
        <v>463</v>
      </c>
      <c r="D46">
        <f t="shared" si="6"/>
        <v>46.3</v>
      </c>
      <c r="E46">
        <v>5.8</v>
      </c>
      <c r="F46">
        <v>170.3</v>
      </c>
      <c r="G46">
        <v>1.252699784017279E-2</v>
      </c>
      <c r="H46">
        <v>0.57999999999999996</v>
      </c>
      <c r="I46">
        <f t="shared" ref="I46:I77" si="7">(F46/E46)*10</f>
        <v>293.62068965517244</v>
      </c>
      <c r="J46" s="2">
        <f t="shared" si="5"/>
        <v>13594.637931034478</v>
      </c>
      <c r="K46">
        <v>3.5507499999999999</v>
      </c>
      <c r="L46">
        <v>21</v>
      </c>
      <c r="M46">
        <v>20</v>
      </c>
    </row>
    <row r="47" spans="1:13" x14ac:dyDescent="0.35">
      <c r="A47" t="s">
        <v>185</v>
      </c>
      <c r="B47" t="s">
        <v>137</v>
      </c>
      <c r="C47">
        <v>371</v>
      </c>
      <c r="D47">
        <f t="shared" si="6"/>
        <v>37.1</v>
      </c>
      <c r="E47">
        <v>3.5</v>
      </c>
      <c r="F47">
        <v>139.69999999999999</v>
      </c>
      <c r="G47">
        <v>9.433962264150943E-3</v>
      </c>
      <c r="H47">
        <v>0.35</v>
      </c>
      <c r="I47">
        <f t="shared" si="7"/>
        <v>399.14285714285711</v>
      </c>
      <c r="J47" s="2">
        <f t="shared" si="5"/>
        <v>14808.199999999999</v>
      </c>
      <c r="K47">
        <v>3.5935000000000001</v>
      </c>
      <c r="L47">
        <v>19</v>
      </c>
      <c r="M47">
        <v>16</v>
      </c>
    </row>
    <row r="48" spans="1:13" x14ac:dyDescent="0.35">
      <c r="A48" t="s">
        <v>243</v>
      </c>
      <c r="B48" t="s">
        <v>137</v>
      </c>
      <c r="C48">
        <v>388</v>
      </c>
      <c r="D48">
        <f t="shared" si="6"/>
        <v>38.799999999999997</v>
      </c>
      <c r="E48">
        <v>3.9</v>
      </c>
      <c r="F48">
        <v>149.69999999999999</v>
      </c>
      <c r="G48">
        <v>1.005154639175258E-2</v>
      </c>
      <c r="H48">
        <v>0.39</v>
      </c>
      <c r="I48">
        <f t="shared" si="7"/>
        <v>383.84615384615381</v>
      </c>
      <c r="J48" s="2">
        <f t="shared" si="5"/>
        <v>14893.230769230764</v>
      </c>
      <c r="K48">
        <v>3.7534999999999998</v>
      </c>
      <c r="L48">
        <v>21</v>
      </c>
      <c r="M48">
        <v>14</v>
      </c>
    </row>
    <row r="49" spans="1:13" x14ac:dyDescent="0.35">
      <c r="A49" t="s">
        <v>179</v>
      </c>
      <c r="B49" t="s">
        <v>137</v>
      </c>
      <c r="C49">
        <v>473</v>
      </c>
      <c r="D49">
        <f t="shared" si="6"/>
        <v>47.3</v>
      </c>
      <c r="E49">
        <v>4.2</v>
      </c>
      <c r="F49">
        <v>200.1</v>
      </c>
      <c r="G49">
        <v>8.879492600422834E-3</v>
      </c>
      <c r="H49">
        <v>0.42</v>
      </c>
      <c r="I49">
        <f t="shared" si="7"/>
        <v>476.42857142857139</v>
      </c>
      <c r="J49" s="2"/>
      <c r="K49">
        <v>3.871</v>
      </c>
      <c r="L49">
        <v>21</v>
      </c>
      <c r="M49">
        <v>14</v>
      </c>
    </row>
    <row r="50" spans="1:13" x14ac:dyDescent="0.35">
      <c r="A50" t="s">
        <v>182</v>
      </c>
      <c r="B50" t="s">
        <v>142</v>
      </c>
      <c r="C50">
        <v>293</v>
      </c>
      <c r="D50">
        <f t="shared" si="6"/>
        <v>29.3</v>
      </c>
      <c r="E50">
        <v>3.4</v>
      </c>
      <c r="F50">
        <v>159</v>
      </c>
      <c r="G50">
        <v>1.1604095563139931E-2</v>
      </c>
      <c r="H50">
        <v>0.34</v>
      </c>
      <c r="I50">
        <f t="shared" si="7"/>
        <v>467.64705882352939</v>
      </c>
      <c r="J50" s="2">
        <f t="shared" ref="J50:J81" si="8">F50/G50</f>
        <v>13702.058823529413</v>
      </c>
      <c r="K50">
        <v>3.43425</v>
      </c>
      <c r="L50">
        <v>20</v>
      </c>
      <c r="M50">
        <v>14</v>
      </c>
    </row>
    <row r="51" spans="1:13" x14ac:dyDescent="0.35">
      <c r="A51" t="s">
        <v>199</v>
      </c>
      <c r="B51" t="s">
        <v>142</v>
      </c>
      <c r="C51">
        <v>353</v>
      </c>
      <c r="D51">
        <f t="shared" si="6"/>
        <v>35.299999999999997</v>
      </c>
      <c r="E51">
        <v>3.4</v>
      </c>
      <c r="F51">
        <v>128</v>
      </c>
      <c r="G51">
        <v>9.6317280453257787E-3</v>
      </c>
      <c r="H51">
        <v>0.34</v>
      </c>
      <c r="I51">
        <f t="shared" si="7"/>
        <v>376.47058823529414</v>
      </c>
      <c r="J51" s="2">
        <f t="shared" si="8"/>
        <v>13289.411764705883</v>
      </c>
      <c r="K51">
        <v>2.8220000000000001</v>
      </c>
      <c r="L51">
        <v>19</v>
      </c>
      <c r="M51">
        <v>15</v>
      </c>
    </row>
    <row r="52" spans="1:13" x14ac:dyDescent="0.35">
      <c r="A52" t="s">
        <v>214</v>
      </c>
      <c r="B52" t="s">
        <v>142</v>
      </c>
      <c r="C52">
        <v>381</v>
      </c>
      <c r="D52">
        <f t="shared" si="6"/>
        <v>38.1</v>
      </c>
      <c r="E52">
        <v>4.5</v>
      </c>
      <c r="F52">
        <v>153.30000000000001</v>
      </c>
      <c r="G52">
        <v>1.181102362204724E-2</v>
      </c>
      <c r="H52">
        <v>0.45</v>
      </c>
      <c r="I52">
        <f t="shared" si="7"/>
        <v>340.66666666666669</v>
      </c>
      <c r="J52" s="2">
        <f t="shared" si="8"/>
        <v>12979.400000000005</v>
      </c>
      <c r="K52">
        <v>3.74675</v>
      </c>
      <c r="L52">
        <v>17</v>
      </c>
      <c r="M52">
        <v>17</v>
      </c>
    </row>
    <row r="53" spans="1:13" x14ac:dyDescent="0.35">
      <c r="A53" t="s">
        <v>235</v>
      </c>
      <c r="B53" t="s">
        <v>142</v>
      </c>
      <c r="C53">
        <v>440</v>
      </c>
      <c r="D53">
        <f t="shared" si="6"/>
        <v>44</v>
      </c>
      <c r="E53">
        <v>5.7</v>
      </c>
      <c r="F53">
        <v>201.2</v>
      </c>
      <c r="G53">
        <v>1.2954545454545449E-2</v>
      </c>
      <c r="H53">
        <v>0.57000000000000006</v>
      </c>
      <c r="I53">
        <f t="shared" si="7"/>
        <v>352.98245614035079</v>
      </c>
      <c r="J53" s="2">
        <f t="shared" si="8"/>
        <v>15531.228070175444</v>
      </c>
      <c r="K53">
        <v>3.7970000000000002</v>
      </c>
      <c r="L53">
        <v>20</v>
      </c>
      <c r="M53">
        <v>17</v>
      </c>
    </row>
    <row r="54" spans="1:13" x14ac:dyDescent="0.35">
      <c r="A54" t="s">
        <v>195</v>
      </c>
      <c r="B54" t="s">
        <v>148</v>
      </c>
      <c r="C54">
        <v>350</v>
      </c>
      <c r="D54">
        <f t="shared" si="6"/>
        <v>35</v>
      </c>
      <c r="E54">
        <v>4.5</v>
      </c>
      <c r="F54">
        <v>133</v>
      </c>
      <c r="G54">
        <v>1.285714285714286E-2</v>
      </c>
      <c r="H54">
        <v>0.45</v>
      </c>
      <c r="I54">
        <f t="shared" si="7"/>
        <v>295.55555555555554</v>
      </c>
      <c r="J54" s="2">
        <f t="shared" si="8"/>
        <v>10344.444444444442</v>
      </c>
      <c r="K54">
        <v>4.0402500000000003</v>
      </c>
      <c r="L54">
        <v>18</v>
      </c>
      <c r="M54">
        <v>12</v>
      </c>
    </row>
    <row r="55" spans="1:13" x14ac:dyDescent="0.35">
      <c r="A55" t="s">
        <v>233</v>
      </c>
      <c r="B55" t="s">
        <v>148</v>
      </c>
      <c r="C55">
        <v>324</v>
      </c>
      <c r="D55">
        <f t="shared" si="6"/>
        <v>32.4</v>
      </c>
      <c r="E55">
        <v>4.2</v>
      </c>
      <c r="F55">
        <v>163.30000000000001</v>
      </c>
      <c r="G55">
        <v>1.2962962962962961E-2</v>
      </c>
      <c r="H55">
        <v>0.42</v>
      </c>
      <c r="I55">
        <f t="shared" si="7"/>
        <v>388.8095238095238</v>
      </c>
      <c r="J55" s="2">
        <f t="shared" si="8"/>
        <v>12597.428571428574</v>
      </c>
      <c r="K55">
        <v>3.7850000000000001</v>
      </c>
      <c r="L55">
        <v>17</v>
      </c>
      <c r="M55">
        <v>17</v>
      </c>
    </row>
    <row r="56" spans="1:13" x14ac:dyDescent="0.35">
      <c r="A56" t="s">
        <v>287</v>
      </c>
      <c r="B56" t="s">
        <v>148</v>
      </c>
      <c r="C56">
        <v>209</v>
      </c>
      <c r="E56">
        <v>2.9</v>
      </c>
      <c r="F56">
        <v>130.6</v>
      </c>
      <c r="G56">
        <v>1.38755980861244E-2</v>
      </c>
      <c r="H56">
        <v>0.28999999999999998</v>
      </c>
      <c r="I56">
        <f t="shared" si="7"/>
        <v>450.34482758620692</v>
      </c>
      <c r="J56" s="2">
        <f t="shared" si="8"/>
        <v>9412.2068965517246</v>
      </c>
      <c r="L56">
        <v>17</v>
      </c>
      <c r="M56">
        <v>13</v>
      </c>
    </row>
    <row r="57" spans="1:13" x14ac:dyDescent="0.35">
      <c r="A57" t="s">
        <v>163</v>
      </c>
      <c r="B57" t="s">
        <v>132</v>
      </c>
      <c r="C57">
        <v>500</v>
      </c>
      <c r="D57">
        <f t="shared" ref="D57:D71" si="9">C57/10</f>
        <v>50</v>
      </c>
      <c r="E57">
        <v>9.7000000000000011</v>
      </c>
      <c r="F57">
        <v>84.6</v>
      </c>
      <c r="G57">
        <v>1.9400000000000001E-2</v>
      </c>
      <c r="H57">
        <v>0.97000000000000008</v>
      </c>
      <c r="I57">
        <f t="shared" si="7"/>
        <v>87.216494845360813</v>
      </c>
      <c r="J57" s="2">
        <f t="shared" si="8"/>
        <v>4360.8247422680406</v>
      </c>
      <c r="K57">
        <v>4.1362500000000004</v>
      </c>
      <c r="L57">
        <v>15</v>
      </c>
      <c r="M57">
        <v>12</v>
      </c>
    </row>
    <row r="58" spans="1:13" x14ac:dyDescent="0.35">
      <c r="A58" t="s">
        <v>167</v>
      </c>
      <c r="B58" t="s">
        <v>132</v>
      </c>
      <c r="C58">
        <v>506</v>
      </c>
      <c r="D58">
        <f t="shared" si="9"/>
        <v>50.6</v>
      </c>
      <c r="E58">
        <v>8.3000000000000007</v>
      </c>
      <c r="F58">
        <v>94.3</v>
      </c>
      <c r="G58">
        <v>1.6403162055335971E-2</v>
      </c>
      <c r="H58">
        <v>0.83000000000000007</v>
      </c>
      <c r="I58">
        <f t="shared" si="7"/>
        <v>113.6144578313253</v>
      </c>
      <c r="J58" s="2">
        <f t="shared" si="8"/>
        <v>5748.8915662650588</v>
      </c>
      <c r="K58">
        <v>4.7162499999999996</v>
      </c>
      <c r="L58">
        <v>16</v>
      </c>
      <c r="M58">
        <v>12</v>
      </c>
    </row>
    <row r="59" spans="1:13" x14ac:dyDescent="0.35">
      <c r="A59" t="s">
        <v>197</v>
      </c>
      <c r="B59" t="s">
        <v>132</v>
      </c>
      <c r="C59">
        <v>433</v>
      </c>
      <c r="D59">
        <f t="shared" si="9"/>
        <v>43.3</v>
      </c>
      <c r="E59">
        <v>5.6</v>
      </c>
      <c r="F59">
        <v>95.1</v>
      </c>
      <c r="G59">
        <v>1.293302540415704E-2</v>
      </c>
      <c r="H59">
        <v>0.55999999999999994</v>
      </c>
      <c r="I59">
        <f t="shared" si="7"/>
        <v>169.82142857142858</v>
      </c>
      <c r="J59" s="2">
        <f t="shared" si="8"/>
        <v>7353.2678571428587</v>
      </c>
      <c r="K59">
        <v>4.4494999999999996</v>
      </c>
      <c r="L59">
        <v>15</v>
      </c>
      <c r="M59">
        <v>14</v>
      </c>
    </row>
    <row r="60" spans="1:13" x14ac:dyDescent="0.35">
      <c r="A60" t="s">
        <v>219</v>
      </c>
      <c r="B60" t="s">
        <v>132</v>
      </c>
      <c r="C60">
        <v>571</v>
      </c>
      <c r="D60">
        <f t="shared" si="9"/>
        <v>57.1</v>
      </c>
      <c r="E60">
        <v>7.9</v>
      </c>
      <c r="F60">
        <v>96.5</v>
      </c>
      <c r="G60">
        <v>1.38353765323993E-2</v>
      </c>
      <c r="H60">
        <v>0.79</v>
      </c>
      <c r="I60">
        <f t="shared" si="7"/>
        <v>122.15189873417721</v>
      </c>
      <c r="J60" s="2">
        <f t="shared" si="8"/>
        <v>6974.8734177215192</v>
      </c>
      <c r="K60">
        <v>4.0460000000000003</v>
      </c>
      <c r="L60">
        <v>15</v>
      </c>
      <c r="M60">
        <v>12</v>
      </c>
    </row>
    <row r="61" spans="1:13" x14ac:dyDescent="0.35">
      <c r="A61" t="s">
        <v>215</v>
      </c>
      <c r="B61" t="s">
        <v>159</v>
      </c>
      <c r="C61">
        <v>436</v>
      </c>
      <c r="D61">
        <f t="shared" si="9"/>
        <v>43.6</v>
      </c>
      <c r="E61">
        <v>7.1000000000000014</v>
      </c>
      <c r="F61">
        <v>116.4</v>
      </c>
      <c r="G61">
        <v>1.6284403669724778E-2</v>
      </c>
      <c r="H61">
        <v>0.71000000000000019</v>
      </c>
      <c r="I61">
        <f t="shared" si="7"/>
        <v>163.94366197183098</v>
      </c>
      <c r="J61" s="2">
        <f t="shared" si="8"/>
        <v>7147.9436619718281</v>
      </c>
      <c r="K61">
        <v>5.1990000000000007</v>
      </c>
      <c r="L61">
        <v>27</v>
      </c>
    </row>
    <row r="62" spans="1:13" x14ac:dyDescent="0.35">
      <c r="A62" t="s">
        <v>239</v>
      </c>
      <c r="B62" t="s">
        <v>159</v>
      </c>
      <c r="C62">
        <v>371</v>
      </c>
      <c r="D62">
        <f t="shared" si="9"/>
        <v>37.1</v>
      </c>
      <c r="E62">
        <v>6.3</v>
      </c>
      <c r="F62">
        <v>19.7</v>
      </c>
      <c r="G62">
        <v>1.6981132075471701E-2</v>
      </c>
      <c r="H62">
        <v>0.63</v>
      </c>
      <c r="I62">
        <f t="shared" si="7"/>
        <v>31.269841269841269</v>
      </c>
      <c r="J62" s="2">
        <f t="shared" si="8"/>
        <v>1160.1111111111109</v>
      </c>
      <c r="K62">
        <v>5.0764999999999993</v>
      </c>
      <c r="L62">
        <v>30</v>
      </c>
      <c r="M62">
        <v>13</v>
      </c>
    </row>
    <row r="63" spans="1:13" x14ac:dyDescent="0.35">
      <c r="A63" t="s">
        <v>247</v>
      </c>
      <c r="B63" t="s">
        <v>159</v>
      </c>
      <c r="C63">
        <v>592</v>
      </c>
      <c r="D63">
        <f t="shared" si="9"/>
        <v>59.2</v>
      </c>
      <c r="E63">
        <v>9.1999999999999993</v>
      </c>
      <c r="F63">
        <v>106.9</v>
      </c>
      <c r="G63">
        <v>1.554054054054054E-2</v>
      </c>
      <c r="H63">
        <v>0.91999999999999993</v>
      </c>
      <c r="I63">
        <f t="shared" si="7"/>
        <v>116.19565217391306</v>
      </c>
      <c r="J63" s="2">
        <f t="shared" si="8"/>
        <v>6878.7826086956529</v>
      </c>
      <c r="K63">
        <v>4.6522500000000004</v>
      </c>
      <c r="L63">
        <v>27</v>
      </c>
      <c r="M63">
        <v>14</v>
      </c>
    </row>
    <row r="64" spans="1:13" x14ac:dyDescent="0.35">
      <c r="A64" t="s">
        <v>270</v>
      </c>
      <c r="B64" t="s">
        <v>159</v>
      </c>
      <c r="C64">
        <v>381</v>
      </c>
      <c r="D64">
        <f t="shared" si="9"/>
        <v>38.1</v>
      </c>
      <c r="E64">
        <v>5.2</v>
      </c>
      <c r="F64">
        <v>102.9</v>
      </c>
      <c r="G64">
        <v>1.364829396325459E-2</v>
      </c>
      <c r="H64">
        <v>0.52</v>
      </c>
      <c r="I64">
        <f t="shared" si="7"/>
        <v>197.88461538461542</v>
      </c>
      <c r="J64" s="2">
        <f t="shared" si="8"/>
        <v>7539.4038461538485</v>
      </c>
      <c r="K64">
        <v>4.7402499999999996</v>
      </c>
      <c r="L64">
        <v>29</v>
      </c>
      <c r="M64">
        <v>13</v>
      </c>
    </row>
    <row r="65" spans="1:13" x14ac:dyDescent="0.35">
      <c r="A65" t="s">
        <v>175</v>
      </c>
      <c r="B65" t="s">
        <v>138</v>
      </c>
      <c r="C65">
        <v>329</v>
      </c>
      <c r="D65">
        <f t="shared" si="9"/>
        <v>32.9</v>
      </c>
      <c r="E65">
        <v>2.4</v>
      </c>
      <c r="F65">
        <v>54.6</v>
      </c>
      <c r="G65">
        <v>7.29483282674772E-3</v>
      </c>
      <c r="H65">
        <v>0.24</v>
      </c>
      <c r="I65">
        <f t="shared" si="7"/>
        <v>227.5</v>
      </c>
      <c r="J65" s="2">
        <f t="shared" si="8"/>
        <v>7484.7500000000009</v>
      </c>
      <c r="K65">
        <v>3.5342500000000001</v>
      </c>
      <c r="L65">
        <v>10</v>
      </c>
      <c r="M65">
        <v>17</v>
      </c>
    </row>
    <row r="66" spans="1:13" x14ac:dyDescent="0.35">
      <c r="A66" t="s">
        <v>180</v>
      </c>
      <c r="B66" t="s">
        <v>138</v>
      </c>
      <c r="C66">
        <v>338</v>
      </c>
      <c r="D66">
        <f t="shared" si="9"/>
        <v>33.799999999999997</v>
      </c>
      <c r="E66">
        <v>3.1</v>
      </c>
      <c r="F66">
        <v>92.8</v>
      </c>
      <c r="G66">
        <v>9.1715976331360957E-3</v>
      </c>
      <c r="H66">
        <v>0.31</v>
      </c>
      <c r="I66">
        <f t="shared" si="7"/>
        <v>299.35483870967738</v>
      </c>
      <c r="J66" s="2">
        <f t="shared" si="8"/>
        <v>10118.193548387095</v>
      </c>
      <c r="K66">
        <v>4.0865</v>
      </c>
      <c r="L66">
        <v>10</v>
      </c>
      <c r="M66">
        <v>17</v>
      </c>
    </row>
    <row r="67" spans="1:13" x14ac:dyDescent="0.35">
      <c r="A67" t="s">
        <v>225</v>
      </c>
      <c r="B67" t="s">
        <v>138</v>
      </c>
      <c r="C67">
        <v>331</v>
      </c>
      <c r="D67">
        <f t="shared" si="9"/>
        <v>33.1</v>
      </c>
      <c r="E67">
        <v>3.1</v>
      </c>
      <c r="F67">
        <v>136.1</v>
      </c>
      <c r="G67">
        <v>9.3655589123867074E-3</v>
      </c>
      <c r="H67">
        <v>0.31</v>
      </c>
      <c r="I67">
        <f t="shared" si="7"/>
        <v>439.0322580645161</v>
      </c>
      <c r="J67" s="2">
        <f t="shared" si="8"/>
        <v>14531.967741935483</v>
      </c>
      <c r="K67">
        <v>4.28925</v>
      </c>
      <c r="L67">
        <v>10</v>
      </c>
      <c r="M67">
        <v>19</v>
      </c>
    </row>
    <row r="68" spans="1:13" x14ac:dyDescent="0.35">
      <c r="A68" t="s">
        <v>253</v>
      </c>
      <c r="B68" t="s">
        <v>138</v>
      </c>
      <c r="C68">
        <v>251</v>
      </c>
      <c r="D68">
        <f t="shared" si="9"/>
        <v>25.1</v>
      </c>
      <c r="E68">
        <v>1.9</v>
      </c>
      <c r="F68">
        <v>78.099999999999994</v>
      </c>
      <c r="G68">
        <v>7.5697211155378481E-3</v>
      </c>
      <c r="H68">
        <v>0.19</v>
      </c>
      <c r="I68">
        <f t="shared" si="7"/>
        <v>411.05263157894734</v>
      </c>
      <c r="J68" s="2">
        <f t="shared" si="8"/>
        <v>10317.421052631578</v>
      </c>
      <c r="K68">
        <v>3.9914999999999998</v>
      </c>
      <c r="L68">
        <v>13</v>
      </c>
      <c r="M68">
        <v>18</v>
      </c>
    </row>
    <row r="69" spans="1:13" x14ac:dyDescent="0.35">
      <c r="A69" t="s">
        <v>206</v>
      </c>
      <c r="B69" t="s">
        <v>152</v>
      </c>
      <c r="C69">
        <v>291</v>
      </c>
      <c r="D69">
        <f t="shared" si="9"/>
        <v>29.1</v>
      </c>
      <c r="E69">
        <v>4</v>
      </c>
      <c r="F69">
        <v>102.4</v>
      </c>
      <c r="G69">
        <v>1.374570446735395E-2</v>
      </c>
      <c r="H69">
        <v>0.4</v>
      </c>
      <c r="I69">
        <f t="shared" si="7"/>
        <v>256</v>
      </c>
      <c r="J69" s="2">
        <f t="shared" si="8"/>
        <v>7449.6000000000013</v>
      </c>
      <c r="K69">
        <v>3.5567500000000001</v>
      </c>
      <c r="L69">
        <v>12</v>
      </c>
      <c r="M69">
        <v>16</v>
      </c>
    </row>
    <row r="70" spans="1:13" x14ac:dyDescent="0.35">
      <c r="A70" t="s">
        <v>261</v>
      </c>
      <c r="B70" t="s">
        <v>152</v>
      </c>
      <c r="C70">
        <v>234</v>
      </c>
      <c r="D70">
        <f t="shared" si="9"/>
        <v>23.4</v>
      </c>
      <c r="E70">
        <v>3.5</v>
      </c>
      <c r="F70">
        <v>117.3</v>
      </c>
      <c r="G70">
        <v>1.495726495726496E-2</v>
      </c>
      <c r="H70">
        <v>0.35</v>
      </c>
      <c r="I70">
        <f t="shared" si="7"/>
        <v>335.14285714285711</v>
      </c>
      <c r="J70" s="2">
        <f t="shared" si="8"/>
        <v>7842.3428571428558</v>
      </c>
      <c r="K70">
        <v>3.9577499999999999</v>
      </c>
      <c r="L70">
        <v>12</v>
      </c>
      <c r="M70">
        <v>19</v>
      </c>
    </row>
    <row r="71" spans="1:13" x14ac:dyDescent="0.35">
      <c r="A71" t="s">
        <v>269</v>
      </c>
      <c r="B71" t="s">
        <v>152</v>
      </c>
      <c r="C71">
        <v>330</v>
      </c>
      <c r="D71">
        <f t="shared" si="9"/>
        <v>33</v>
      </c>
      <c r="E71">
        <v>4.4000000000000004</v>
      </c>
      <c r="F71">
        <v>137.6</v>
      </c>
      <c r="G71">
        <v>1.3333333333333331E-2</v>
      </c>
      <c r="H71">
        <v>0.44000000000000011</v>
      </c>
      <c r="I71">
        <f t="shared" si="7"/>
        <v>312.72727272727269</v>
      </c>
      <c r="J71" s="2">
        <f t="shared" si="8"/>
        <v>10320.000000000002</v>
      </c>
      <c r="K71">
        <v>3.5705</v>
      </c>
      <c r="L71">
        <v>13</v>
      </c>
      <c r="M71">
        <v>18</v>
      </c>
    </row>
    <row r="72" spans="1:13" x14ac:dyDescent="0.35">
      <c r="A72" t="s">
        <v>288</v>
      </c>
      <c r="B72" t="s">
        <v>152</v>
      </c>
      <c r="C72">
        <v>295</v>
      </c>
      <c r="E72">
        <v>2.7</v>
      </c>
      <c r="F72">
        <v>139.30000000000001</v>
      </c>
      <c r="G72">
        <v>9.1525423728813574E-3</v>
      </c>
      <c r="H72">
        <v>0.27</v>
      </c>
      <c r="I72">
        <f t="shared" si="7"/>
        <v>515.92592592592598</v>
      </c>
      <c r="J72" s="2">
        <f t="shared" si="8"/>
        <v>15219.814814814814</v>
      </c>
      <c r="K72">
        <v>3.8334999999999999</v>
      </c>
      <c r="L72">
        <v>10</v>
      </c>
      <c r="M72">
        <v>17</v>
      </c>
    </row>
    <row r="73" spans="1:13" x14ac:dyDescent="0.35">
      <c r="A73" t="s">
        <v>161</v>
      </c>
      <c r="B73" t="s">
        <v>549</v>
      </c>
      <c r="C73">
        <v>372</v>
      </c>
      <c r="D73">
        <f t="shared" ref="D73:D94" si="10">C73/10</f>
        <v>37.200000000000003</v>
      </c>
      <c r="E73">
        <v>5.8</v>
      </c>
      <c r="F73">
        <v>139.30000000000001</v>
      </c>
      <c r="G73">
        <v>1.559139784946236E-2</v>
      </c>
      <c r="H73">
        <v>0.57999999999999996</v>
      </c>
      <c r="I73">
        <f t="shared" si="7"/>
        <v>240.17241379310349</v>
      </c>
      <c r="J73" s="2">
        <f t="shared" si="8"/>
        <v>8934.4137931034529</v>
      </c>
      <c r="K73">
        <v>4.5615000000000014</v>
      </c>
      <c r="L73">
        <v>20</v>
      </c>
      <c r="M73">
        <v>14</v>
      </c>
    </row>
    <row r="74" spans="1:13" x14ac:dyDescent="0.35">
      <c r="A74" t="s">
        <v>184</v>
      </c>
      <c r="B74" t="s">
        <v>549</v>
      </c>
      <c r="C74">
        <v>328</v>
      </c>
      <c r="D74">
        <f t="shared" si="10"/>
        <v>32.799999999999997</v>
      </c>
      <c r="E74">
        <v>5.4</v>
      </c>
      <c r="F74">
        <v>141.19999999999999</v>
      </c>
      <c r="G74">
        <v>1.6463414634146339E-2</v>
      </c>
      <c r="H74">
        <v>0.54</v>
      </c>
      <c r="I74">
        <f t="shared" si="7"/>
        <v>261.48148148148147</v>
      </c>
      <c r="J74" s="2">
        <f t="shared" si="8"/>
        <v>8576.5925925925931</v>
      </c>
      <c r="K74">
        <v>4.7450000000000001</v>
      </c>
      <c r="L74">
        <v>17</v>
      </c>
      <c r="M74">
        <v>17</v>
      </c>
    </row>
    <row r="75" spans="1:13" x14ac:dyDescent="0.35">
      <c r="A75" t="s">
        <v>188</v>
      </c>
      <c r="B75" t="s">
        <v>549</v>
      </c>
      <c r="C75">
        <v>262</v>
      </c>
      <c r="D75">
        <f t="shared" si="10"/>
        <v>26.2</v>
      </c>
      <c r="E75">
        <v>3.1</v>
      </c>
      <c r="F75">
        <v>59.7</v>
      </c>
      <c r="G75">
        <v>1.183206106870229E-2</v>
      </c>
      <c r="H75">
        <v>0.31</v>
      </c>
      <c r="I75">
        <f t="shared" si="7"/>
        <v>192.58064516129031</v>
      </c>
      <c r="J75" s="2">
        <f t="shared" si="8"/>
        <v>5045.6129032258068</v>
      </c>
      <c r="K75">
        <v>4.9479999999999986</v>
      </c>
      <c r="L75">
        <v>20</v>
      </c>
      <c r="M75">
        <v>14</v>
      </c>
    </row>
    <row r="76" spans="1:13" x14ac:dyDescent="0.35">
      <c r="A76" t="s">
        <v>286</v>
      </c>
      <c r="B76" t="s">
        <v>549</v>
      </c>
      <c r="C76">
        <v>312</v>
      </c>
      <c r="D76">
        <f t="shared" si="10"/>
        <v>31.2</v>
      </c>
      <c r="E76">
        <v>4.7</v>
      </c>
      <c r="F76">
        <v>117.9</v>
      </c>
      <c r="G76">
        <v>1.5064102564102559E-2</v>
      </c>
      <c r="H76">
        <v>0.47</v>
      </c>
      <c r="I76">
        <f t="shared" si="7"/>
        <v>250.85106382978722</v>
      </c>
      <c r="J76" s="2">
        <f t="shared" si="8"/>
        <v>7826.5531914893645</v>
      </c>
      <c r="K76">
        <v>5.0607500000000014</v>
      </c>
      <c r="L76">
        <v>17</v>
      </c>
      <c r="M76">
        <v>17</v>
      </c>
    </row>
    <row r="77" spans="1:13" x14ac:dyDescent="0.35">
      <c r="A77" t="s">
        <v>196</v>
      </c>
      <c r="B77" t="s">
        <v>149</v>
      </c>
      <c r="C77">
        <v>443</v>
      </c>
      <c r="D77">
        <f t="shared" si="10"/>
        <v>44.3</v>
      </c>
      <c r="E77">
        <v>7</v>
      </c>
      <c r="F77">
        <v>197.1</v>
      </c>
      <c r="G77">
        <v>1.580135440180587E-2</v>
      </c>
      <c r="H77">
        <v>0.7</v>
      </c>
      <c r="I77">
        <f t="shared" si="7"/>
        <v>281.57142857142856</v>
      </c>
      <c r="J77" s="2">
        <f t="shared" si="8"/>
        <v>12473.614285714284</v>
      </c>
      <c r="K77">
        <v>3.9615</v>
      </c>
      <c r="L77">
        <v>16</v>
      </c>
      <c r="M77">
        <v>13</v>
      </c>
    </row>
    <row r="78" spans="1:13" x14ac:dyDescent="0.35">
      <c r="A78" t="s">
        <v>210</v>
      </c>
      <c r="B78" t="s">
        <v>149</v>
      </c>
      <c r="C78">
        <v>263</v>
      </c>
      <c r="D78">
        <f t="shared" si="10"/>
        <v>26.3</v>
      </c>
      <c r="E78">
        <v>4.5</v>
      </c>
      <c r="F78">
        <v>94.4</v>
      </c>
      <c r="G78">
        <v>1.7110266159695822E-2</v>
      </c>
      <c r="H78">
        <v>0.45</v>
      </c>
      <c r="I78">
        <f t="shared" ref="I78:I106" si="11">(F78/E78)*10</f>
        <v>209.77777777777777</v>
      </c>
      <c r="J78" s="2">
        <f t="shared" si="8"/>
        <v>5517.1555555555542</v>
      </c>
      <c r="K78">
        <v>3.5642499999999999</v>
      </c>
      <c r="L78">
        <v>16</v>
      </c>
      <c r="M78">
        <v>12</v>
      </c>
    </row>
    <row r="79" spans="1:13" x14ac:dyDescent="0.35">
      <c r="A79" t="s">
        <v>284</v>
      </c>
      <c r="B79" t="s">
        <v>149</v>
      </c>
      <c r="C79">
        <v>306</v>
      </c>
      <c r="D79">
        <f t="shared" si="10"/>
        <v>30.6</v>
      </c>
      <c r="E79">
        <v>3.9</v>
      </c>
      <c r="F79">
        <v>110.3</v>
      </c>
      <c r="G79">
        <v>1.274509803921569E-2</v>
      </c>
      <c r="H79">
        <v>0.39</v>
      </c>
      <c r="I79">
        <f t="shared" si="11"/>
        <v>282.82051282051282</v>
      </c>
      <c r="J79" s="2">
        <f t="shared" si="8"/>
        <v>8654.3076923076896</v>
      </c>
      <c r="K79">
        <v>4.1127500000000001</v>
      </c>
      <c r="L79">
        <v>14</v>
      </c>
      <c r="M79">
        <v>13</v>
      </c>
    </row>
    <row r="80" spans="1:13" x14ac:dyDescent="0.35">
      <c r="A80" t="s">
        <v>212</v>
      </c>
      <c r="B80" t="s">
        <v>155</v>
      </c>
      <c r="C80">
        <v>375</v>
      </c>
      <c r="D80">
        <f t="shared" si="10"/>
        <v>37.5</v>
      </c>
      <c r="E80">
        <v>4.3</v>
      </c>
      <c r="F80">
        <v>139.9</v>
      </c>
      <c r="G80">
        <v>1.146666666666667E-2</v>
      </c>
      <c r="H80">
        <v>0.43</v>
      </c>
      <c r="I80">
        <f t="shared" si="11"/>
        <v>325.3488372093023</v>
      </c>
      <c r="J80" s="2">
        <f t="shared" si="8"/>
        <v>12200.581395348834</v>
      </c>
      <c r="K80">
        <v>4.7887500000000003</v>
      </c>
      <c r="L80">
        <v>21</v>
      </c>
      <c r="M80">
        <v>13</v>
      </c>
    </row>
    <row r="81" spans="1:13" x14ac:dyDescent="0.35">
      <c r="A81" t="s">
        <v>240</v>
      </c>
      <c r="B81" t="s">
        <v>155</v>
      </c>
      <c r="C81">
        <v>430</v>
      </c>
      <c r="D81">
        <f t="shared" si="10"/>
        <v>43</v>
      </c>
      <c r="E81">
        <v>5.2</v>
      </c>
      <c r="F81">
        <v>157</v>
      </c>
      <c r="G81">
        <v>1.209302325581395E-2</v>
      </c>
      <c r="H81">
        <v>0.52</v>
      </c>
      <c r="I81">
        <f t="shared" si="11"/>
        <v>301.92307692307691</v>
      </c>
      <c r="J81" s="2">
        <f t="shared" si="8"/>
        <v>12982.692307692312</v>
      </c>
      <c r="K81">
        <v>4.5952500000000001</v>
      </c>
      <c r="L81">
        <v>19</v>
      </c>
      <c r="M81">
        <v>15</v>
      </c>
    </row>
    <row r="82" spans="1:13" x14ac:dyDescent="0.35">
      <c r="A82" t="s">
        <v>251</v>
      </c>
      <c r="B82" t="s">
        <v>155</v>
      </c>
      <c r="C82">
        <v>382</v>
      </c>
      <c r="D82">
        <f t="shared" si="10"/>
        <v>38.200000000000003</v>
      </c>
      <c r="E82">
        <v>5.4</v>
      </c>
      <c r="F82">
        <v>148.19999999999999</v>
      </c>
      <c r="G82">
        <v>1.4136125654450261E-2</v>
      </c>
      <c r="H82">
        <v>0.54</v>
      </c>
      <c r="I82">
        <f t="shared" si="11"/>
        <v>274.4444444444444</v>
      </c>
      <c r="J82" s="2">
        <f t="shared" ref="J82:J113" si="12">F82/G82</f>
        <v>10483.777777777777</v>
      </c>
      <c r="K82">
        <v>4.6967499999999998</v>
      </c>
      <c r="L82">
        <v>19</v>
      </c>
      <c r="M82">
        <v>15</v>
      </c>
    </row>
    <row r="83" spans="1:13" x14ac:dyDescent="0.35">
      <c r="A83" t="s">
        <v>258</v>
      </c>
      <c r="B83" t="s">
        <v>155</v>
      </c>
      <c r="C83">
        <v>351</v>
      </c>
      <c r="D83">
        <f t="shared" si="10"/>
        <v>35.1</v>
      </c>
      <c r="E83">
        <v>5.1000000000000014</v>
      </c>
      <c r="F83">
        <v>70</v>
      </c>
      <c r="G83">
        <v>1.452991452991453E-2</v>
      </c>
      <c r="H83">
        <v>0.51000000000000012</v>
      </c>
      <c r="I83">
        <f t="shared" si="11"/>
        <v>137.25490196078428</v>
      </c>
      <c r="J83" s="2">
        <f t="shared" si="12"/>
        <v>4817.6470588235288</v>
      </c>
      <c r="K83">
        <v>5.1602499999999996</v>
      </c>
      <c r="L83">
        <v>22</v>
      </c>
      <c r="M83">
        <v>12</v>
      </c>
    </row>
    <row r="84" spans="1:13" x14ac:dyDescent="0.35">
      <c r="A84" t="s">
        <v>183</v>
      </c>
      <c r="B84" t="s">
        <v>143</v>
      </c>
      <c r="C84">
        <v>500</v>
      </c>
      <c r="D84">
        <f t="shared" si="10"/>
        <v>50</v>
      </c>
      <c r="E84">
        <v>7.1000000000000014</v>
      </c>
      <c r="F84">
        <v>162.1</v>
      </c>
      <c r="G84">
        <v>1.4200000000000001E-2</v>
      </c>
      <c r="H84">
        <v>0.71000000000000019</v>
      </c>
      <c r="I84">
        <f t="shared" si="11"/>
        <v>228.30985915492954</v>
      </c>
      <c r="J84" s="2">
        <f t="shared" si="12"/>
        <v>11415.492957746477</v>
      </c>
      <c r="K84">
        <v>4.1792499999999997</v>
      </c>
      <c r="L84">
        <v>14</v>
      </c>
      <c r="M84">
        <v>13</v>
      </c>
    </row>
    <row r="85" spans="1:13" x14ac:dyDescent="0.35">
      <c r="A85" t="s">
        <v>246</v>
      </c>
      <c r="B85" t="s">
        <v>143</v>
      </c>
      <c r="C85">
        <v>436</v>
      </c>
      <c r="D85">
        <f t="shared" si="10"/>
        <v>43.6</v>
      </c>
      <c r="E85">
        <v>6.6</v>
      </c>
      <c r="F85">
        <v>110.9</v>
      </c>
      <c r="G85">
        <v>1.513761467889908E-2</v>
      </c>
      <c r="H85">
        <v>0.65999999999999992</v>
      </c>
      <c r="I85">
        <f t="shared" si="11"/>
        <v>168.03030303030306</v>
      </c>
      <c r="J85" s="2">
        <f t="shared" si="12"/>
        <v>7326.1212121212138</v>
      </c>
      <c r="K85">
        <v>4.7255000000000003</v>
      </c>
      <c r="L85">
        <v>14</v>
      </c>
      <c r="M85">
        <v>14</v>
      </c>
    </row>
    <row r="86" spans="1:13" x14ac:dyDescent="0.35">
      <c r="A86" t="s">
        <v>252</v>
      </c>
      <c r="B86" t="s">
        <v>143</v>
      </c>
      <c r="C86">
        <v>238</v>
      </c>
      <c r="D86">
        <f t="shared" si="10"/>
        <v>23.8</v>
      </c>
      <c r="E86">
        <v>3</v>
      </c>
      <c r="F86">
        <v>155.4</v>
      </c>
      <c r="G86">
        <v>1.260504201680672E-2</v>
      </c>
      <c r="H86">
        <v>0.3</v>
      </c>
      <c r="I86">
        <f t="shared" si="11"/>
        <v>518</v>
      </c>
      <c r="J86" s="2">
        <f t="shared" si="12"/>
        <v>12328.400000000003</v>
      </c>
      <c r="K86">
        <v>4.226</v>
      </c>
      <c r="L86">
        <v>16</v>
      </c>
      <c r="M86">
        <v>14</v>
      </c>
    </row>
    <row r="87" spans="1:13" x14ac:dyDescent="0.35">
      <c r="A87" t="s">
        <v>285</v>
      </c>
      <c r="B87" t="s">
        <v>143</v>
      </c>
      <c r="C87">
        <v>379</v>
      </c>
      <c r="D87">
        <f t="shared" si="10"/>
        <v>37.9</v>
      </c>
      <c r="E87">
        <v>6.4</v>
      </c>
      <c r="F87">
        <v>140.6</v>
      </c>
      <c r="G87">
        <v>1.6886543535620049E-2</v>
      </c>
      <c r="H87">
        <v>0.64</v>
      </c>
      <c r="I87">
        <f t="shared" si="11"/>
        <v>219.68749999999997</v>
      </c>
      <c r="J87" s="2">
        <f t="shared" si="12"/>
        <v>8326.1562500000018</v>
      </c>
      <c r="K87">
        <v>4.1289999999999996</v>
      </c>
      <c r="L87">
        <v>13</v>
      </c>
      <c r="M87">
        <v>14</v>
      </c>
    </row>
    <row r="88" spans="1:13" x14ac:dyDescent="0.35">
      <c r="A88" t="s">
        <v>181</v>
      </c>
      <c r="B88" t="s">
        <v>141</v>
      </c>
      <c r="C88">
        <v>398</v>
      </c>
      <c r="D88">
        <f t="shared" si="10"/>
        <v>39.799999999999997</v>
      </c>
      <c r="E88">
        <v>7.8</v>
      </c>
      <c r="F88">
        <v>163.30000000000001</v>
      </c>
      <c r="G88">
        <v>1.9597989949748741E-2</v>
      </c>
      <c r="H88">
        <v>0.78</v>
      </c>
      <c r="I88">
        <f t="shared" si="11"/>
        <v>209.35897435897436</v>
      </c>
      <c r="J88" s="2">
        <f t="shared" si="12"/>
        <v>8332.4871794871815</v>
      </c>
      <c r="K88">
        <v>3.7867500000000001</v>
      </c>
      <c r="L88">
        <v>10</v>
      </c>
      <c r="M88">
        <v>14</v>
      </c>
    </row>
    <row r="89" spans="1:13" x14ac:dyDescent="0.35">
      <c r="A89" t="s">
        <v>264</v>
      </c>
      <c r="B89" t="s">
        <v>141</v>
      </c>
      <c r="C89">
        <v>363</v>
      </c>
      <c r="D89">
        <f t="shared" si="10"/>
        <v>36.299999999999997</v>
      </c>
      <c r="E89">
        <v>6.1000000000000014</v>
      </c>
      <c r="F89">
        <v>142</v>
      </c>
      <c r="G89">
        <v>1.6804407713498629E-2</v>
      </c>
      <c r="H89">
        <v>0.6100000000000001</v>
      </c>
      <c r="I89">
        <f t="shared" si="11"/>
        <v>232.7868852459016</v>
      </c>
      <c r="J89" s="2">
        <f t="shared" si="12"/>
        <v>8450.1639344262258</v>
      </c>
      <c r="K89">
        <v>3.7622499999999999</v>
      </c>
      <c r="L89">
        <v>12</v>
      </c>
      <c r="M89">
        <v>15</v>
      </c>
    </row>
    <row r="90" spans="1:13" x14ac:dyDescent="0.35">
      <c r="A90" t="s">
        <v>274</v>
      </c>
      <c r="B90" t="s">
        <v>141</v>
      </c>
      <c r="C90">
        <v>393</v>
      </c>
      <c r="D90">
        <f t="shared" si="10"/>
        <v>39.299999999999997</v>
      </c>
      <c r="E90">
        <v>7.2</v>
      </c>
      <c r="F90">
        <v>122</v>
      </c>
      <c r="G90">
        <v>1.8320610687022901E-2</v>
      </c>
      <c r="H90">
        <v>0.72</v>
      </c>
      <c r="I90">
        <f t="shared" si="11"/>
        <v>169.44444444444443</v>
      </c>
      <c r="J90" s="2">
        <f t="shared" si="12"/>
        <v>6659.1666666666661</v>
      </c>
      <c r="K90">
        <v>3.5825</v>
      </c>
      <c r="L90">
        <v>10</v>
      </c>
      <c r="M90">
        <v>17</v>
      </c>
    </row>
    <row r="91" spans="1:13" x14ac:dyDescent="0.35">
      <c r="A91" t="s">
        <v>283</v>
      </c>
      <c r="B91" t="s">
        <v>141</v>
      </c>
      <c r="C91">
        <v>265</v>
      </c>
      <c r="D91">
        <f t="shared" si="10"/>
        <v>26.5</v>
      </c>
      <c r="E91">
        <v>4.8999999999999986</v>
      </c>
      <c r="F91">
        <v>131.1</v>
      </c>
      <c r="G91">
        <v>1.8490566037735839E-2</v>
      </c>
      <c r="H91">
        <v>0.48999999999999988</v>
      </c>
      <c r="I91">
        <f t="shared" si="11"/>
        <v>267.55102040816331</v>
      </c>
      <c r="J91" s="2">
        <f t="shared" si="12"/>
        <v>7090.1020408163304</v>
      </c>
      <c r="K91">
        <v>3.351</v>
      </c>
      <c r="L91">
        <v>12</v>
      </c>
      <c r="M91">
        <v>16</v>
      </c>
    </row>
    <row r="92" spans="1:13" x14ac:dyDescent="0.35">
      <c r="A92" t="s">
        <v>234</v>
      </c>
      <c r="B92" t="s">
        <v>158</v>
      </c>
      <c r="C92">
        <v>428</v>
      </c>
      <c r="D92">
        <f t="shared" si="10"/>
        <v>42.8</v>
      </c>
      <c r="E92">
        <v>8.4</v>
      </c>
      <c r="F92">
        <v>122.5</v>
      </c>
      <c r="G92">
        <v>1.9626168224299061E-2</v>
      </c>
      <c r="H92">
        <v>0.84000000000000008</v>
      </c>
      <c r="I92">
        <f t="shared" si="11"/>
        <v>145.83333333333331</v>
      </c>
      <c r="J92" s="2">
        <f t="shared" si="12"/>
        <v>6241.6666666666679</v>
      </c>
      <c r="K92">
        <v>3.2557499999999999</v>
      </c>
      <c r="L92">
        <v>24</v>
      </c>
      <c r="M92">
        <v>13</v>
      </c>
    </row>
    <row r="93" spans="1:13" x14ac:dyDescent="0.35">
      <c r="A93" t="s">
        <v>255</v>
      </c>
      <c r="B93" t="s">
        <v>158</v>
      </c>
      <c r="C93">
        <v>399</v>
      </c>
      <c r="D93">
        <f t="shared" si="10"/>
        <v>39.9</v>
      </c>
      <c r="E93">
        <v>6.4</v>
      </c>
      <c r="F93">
        <v>102.2</v>
      </c>
      <c r="G93">
        <v>1.604010025062657E-2</v>
      </c>
      <c r="H93">
        <v>0.64</v>
      </c>
      <c r="I93">
        <f t="shared" si="11"/>
        <v>159.6875</v>
      </c>
      <c r="J93" s="2">
        <f t="shared" si="12"/>
        <v>6371.5312499999991</v>
      </c>
      <c r="L93">
        <v>22</v>
      </c>
      <c r="M93">
        <v>12</v>
      </c>
    </row>
    <row r="94" spans="1:13" x14ac:dyDescent="0.35">
      <c r="A94" t="s">
        <v>282</v>
      </c>
      <c r="B94" t="s">
        <v>158</v>
      </c>
      <c r="C94">
        <v>328</v>
      </c>
      <c r="D94">
        <f t="shared" si="10"/>
        <v>32.799999999999997</v>
      </c>
      <c r="E94">
        <v>4.4000000000000004</v>
      </c>
      <c r="F94">
        <v>127.5</v>
      </c>
      <c r="G94">
        <v>1.341463414634146E-2</v>
      </c>
      <c r="H94">
        <v>0.44000000000000011</v>
      </c>
      <c r="I94">
        <f t="shared" si="11"/>
        <v>289.77272727272725</v>
      </c>
      <c r="J94" s="2">
        <f t="shared" si="12"/>
        <v>9504.5454545454577</v>
      </c>
      <c r="K94">
        <v>4.1937499999999996</v>
      </c>
      <c r="L94">
        <v>24</v>
      </c>
      <c r="M94">
        <v>12</v>
      </c>
    </row>
    <row r="95" spans="1:13" x14ac:dyDescent="0.35">
      <c r="A95" t="s">
        <v>202</v>
      </c>
      <c r="B95" t="s">
        <v>150</v>
      </c>
      <c r="C95">
        <v>156</v>
      </c>
      <c r="E95">
        <v>2.6</v>
      </c>
      <c r="F95">
        <v>45.8</v>
      </c>
      <c r="G95">
        <v>1.666666666666667E-2</v>
      </c>
      <c r="H95">
        <v>0.26</v>
      </c>
      <c r="I95">
        <f t="shared" si="11"/>
        <v>176.15384615384613</v>
      </c>
      <c r="J95" s="2">
        <f t="shared" si="12"/>
        <v>2747.9999999999991</v>
      </c>
      <c r="K95">
        <v>4.4265000000000008</v>
      </c>
      <c r="L95">
        <v>28</v>
      </c>
      <c r="M95">
        <v>9</v>
      </c>
    </row>
    <row r="96" spans="1:13" x14ac:dyDescent="0.35">
      <c r="A96" t="s">
        <v>231</v>
      </c>
      <c r="B96" t="s">
        <v>150</v>
      </c>
      <c r="C96">
        <v>528</v>
      </c>
      <c r="D96">
        <f t="shared" ref="D96:D130" si="13">C96/10</f>
        <v>52.8</v>
      </c>
      <c r="E96">
        <v>11.3</v>
      </c>
      <c r="F96">
        <v>64.7</v>
      </c>
      <c r="G96">
        <v>2.1401515151515151E-2</v>
      </c>
      <c r="H96">
        <v>1.1299999999999999</v>
      </c>
      <c r="I96">
        <f t="shared" si="11"/>
        <v>57.256637168141594</v>
      </c>
      <c r="J96" s="2">
        <f t="shared" si="12"/>
        <v>3023.1504424778764</v>
      </c>
      <c r="K96">
        <v>4.391</v>
      </c>
      <c r="L96">
        <v>27</v>
      </c>
      <c r="M96">
        <v>11</v>
      </c>
    </row>
    <row r="97" spans="1:13" x14ac:dyDescent="0.35">
      <c r="A97" t="s">
        <v>236</v>
      </c>
      <c r="B97" t="s">
        <v>150</v>
      </c>
      <c r="C97">
        <v>361</v>
      </c>
      <c r="D97">
        <f t="shared" si="13"/>
        <v>36.1</v>
      </c>
      <c r="E97">
        <v>6.1000000000000014</v>
      </c>
      <c r="F97">
        <v>86.7</v>
      </c>
      <c r="G97">
        <v>1.6897506925207761E-2</v>
      </c>
      <c r="H97">
        <v>0.6100000000000001</v>
      </c>
      <c r="I97">
        <f t="shared" si="11"/>
        <v>142.13114754098359</v>
      </c>
      <c r="J97" s="2">
        <f t="shared" si="12"/>
        <v>5130.9344262295072</v>
      </c>
      <c r="K97">
        <v>4.1855000000000002</v>
      </c>
      <c r="L97">
        <v>27</v>
      </c>
      <c r="M97">
        <v>10</v>
      </c>
    </row>
    <row r="98" spans="1:13" x14ac:dyDescent="0.35">
      <c r="A98" t="s">
        <v>277</v>
      </c>
      <c r="B98" t="s">
        <v>150</v>
      </c>
      <c r="C98">
        <v>507</v>
      </c>
      <c r="D98">
        <f t="shared" si="13"/>
        <v>50.7</v>
      </c>
      <c r="E98">
        <v>11.4</v>
      </c>
      <c r="F98">
        <v>78.8</v>
      </c>
      <c r="G98">
        <v>2.2485207100591719E-2</v>
      </c>
      <c r="H98">
        <v>1.1399999999999999</v>
      </c>
      <c r="I98">
        <f t="shared" si="11"/>
        <v>69.122807017543849</v>
      </c>
      <c r="J98" s="2">
        <f t="shared" si="12"/>
        <v>3504.5263157894728</v>
      </c>
      <c r="K98">
        <v>4.0107499999999998</v>
      </c>
      <c r="L98">
        <v>29</v>
      </c>
      <c r="M98">
        <v>9</v>
      </c>
    </row>
    <row r="99" spans="1:13" x14ac:dyDescent="0.35">
      <c r="A99" t="s">
        <v>164</v>
      </c>
      <c r="B99" t="s">
        <v>550</v>
      </c>
      <c r="C99">
        <v>402</v>
      </c>
      <c r="D99">
        <f t="shared" si="13"/>
        <v>40.200000000000003</v>
      </c>
      <c r="E99">
        <v>6.2</v>
      </c>
      <c r="F99">
        <v>132.6</v>
      </c>
      <c r="G99">
        <v>1.54228855721393E-2</v>
      </c>
      <c r="H99">
        <v>0.62</v>
      </c>
      <c r="I99">
        <f t="shared" si="11"/>
        <v>213.87096774193549</v>
      </c>
      <c r="J99" s="2">
        <f t="shared" si="12"/>
        <v>8597.6129032258086</v>
      </c>
      <c r="K99">
        <v>3.3245</v>
      </c>
      <c r="L99">
        <v>16</v>
      </c>
      <c r="M99">
        <v>13</v>
      </c>
    </row>
    <row r="100" spans="1:13" x14ac:dyDescent="0.35">
      <c r="A100" t="s">
        <v>211</v>
      </c>
      <c r="B100" t="s">
        <v>550</v>
      </c>
      <c r="C100">
        <v>421</v>
      </c>
      <c r="D100">
        <f t="shared" si="13"/>
        <v>42.1</v>
      </c>
      <c r="E100">
        <v>4.5999999999999996</v>
      </c>
      <c r="F100">
        <v>172.8</v>
      </c>
      <c r="G100">
        <v>1.0926365795724461E-2</v>
      </c>
      <c r="H100">
        <v>0.46</v>
      </c>
      <c r="I100">
        <f t="shared" si="11"/>
        <v>375.6521739130435</v>
      </c>
      <c r="J100" s="2">
        <f t="shared" si="12"/>
        <v>15814.956521739139</v>
      </c>
      <c r="K100">
        <v>3.3462499999999999</v>
      </c>
      <c r="L100">
        <v>17</v>
      </c>
      <c r="M100">
        <v>17</v>
      </c>
    </row>
    <row r="101" spans="1:13" x14ac:dyDescent="0.35">
      <c r="A101" t="s">
        <v>221</v>
      </c>
      <c r="B101" t="s">
        <v>550</v>
      </c>
      <c r="C101">
        <v>388</v>
      </c>
      <c r="D101">
        <f t="shared" si="13"/>
        <v>38.799999999999997</v>
      </c>
      <c r="E101">
        <v>7.3</v>
      </c>
      <c r="F101">
        <v>122.4</v>
      </c>
      <c r="G101">
        <v>1.8814432989690721E-2</v>
      </c>
      <c r="H101">
        <v>0.73</v>
      </c>
      <c r="I101">
        <f t="shared" si="11"/>
        <v>167.67123287671234</v>
      </c>
      <c r="J101" s="2">
        <f t="shared" si="12"/>
        <v>6505.643835616439</v>
      </c>
      <c r="K101">
        <v>3.3652500000000001</v>
      </c>
      <c r="L101">
        <v>21</v>
      </c>
      <c r="M101">
        <v>17</v>
      </c>
    </row>
    <row r="102" spans="1:13" x14ac:dyDescent="0.35">
      <c r="A102" t="s">
        <v>226</v>
      </c>
      <c r="B102" t="s">
        <v>550</v>
      </c>
      <c r="C102">
        <v>391</v>
      </c>
      <c r="D102">
        <f t="shared" si="13"/>
        <v>39.1</v>
      </c>
      <c r="E102">
        <v>5.6</v>
      </c>
      <c r="F102">
        <v>197.1</v>
      </c>
      <c r="G102">
        <v>1.432225063938619E-2</v>
      </c>
      <c r="H102">
        <v>0.55999999999999994</v>
      </c>
      <c r="I102">
        <f t="shared" si="11"/>
        <v>351.96428571428567</v>
      </c>
      <c r="J102" s="2">
        <f t="shared" si="12"/>
        <v>13761.803571428571</v>
      </c>
      <c r="K102">
        <v>3.5310000000000001</v>
      </c>
      <c r="L102">
        <v>15</v>
      </c>
      <c r="M102">
        <v>14</v>
      </c>
    </row>
    <row r="103" spans="1:13" x14ac:dyDescent="0.35">
      <c r="A103" t="s">
        <v>176</v>
      </c>
      <c r="B103" t="s">
        <v>139</v>
      </c>
      <c r="C103">
        <v>346</v>
      </c>
      <c r="D103">
        <f t="shared" si="13"/>
        <v>34.6</v>
      </c>
      <c r="E103">
        <v>6.7</v>
      </c>
      <c r="F103">
        <v>160</v>
      </c>
      <c r="G103">
        <v>1.936416184971098E-2</v>
      </c>
      <c r="H103">
        <v>0.67</v>
      </c>
      <c r="I103">
        <f t="shared" si="11"/>
        <v>238.80597014925371</v>
      </c>
      <c r="J103" s="2">
        <f t="shared" si="12"/>
        <v>8262.6865671641808</v>
      </c>
      <c r="K103">
        <v>3.4895</v>
      </c>
    </row>
    <row r="104" spans="1:13" x14ac:dyDescent="0.35">
      <c r="A104" t="s">
        <v>201</v>
      </c>
      <c r="B104" t="s">
        <v>139</v>
      </c>
      <c r="C104">
        <v>386</v>
      </c>
      <c r="D104">
        <f t="shared" si="13"/>
        <v>38.6</v>
      </c>
      <c r="E104">
        <v>7</v>
      </c>
      <c r="F104">
        <v>160.9</v>
      </c>
      <c r="G104">
        <v>1.8134715025906731E-2</v>
      </c>
      <c r="H104">
        <v>0.7</v>
      </c>
      <c r="I104">
        <f t="shared" si="11"/>
        <v>229.85714285714289</v>
      </c>
      <c r="J104" s="2">
        <f t="shared" si="12"/>
        <v>8872.4857142857163</v>
      </c>
      <c r="K104">
        <v>4.0145</v>
      </c>
      <c r="L104">
        <v>13</v>
      </c>
      <c r="M104">
        <v>15</v>
      </c>
    </row>
    <row r="105" spans="1:13" x14ac:dyDescent="0.35">
      <c r="A105" t="s">
        <v>273</v>
      </c>
      <c r="B105" t="s">
        <v>139</v>
      </c>
      <c r="C105">
        <v>439</v>
      </c>
      <c r="D105">
        <f t="shared" si="13"/>
        <v>43.9</v>
      </c>
      <c r="E105">
        <v>8.2000000000000011</v>
      </c>
      <c r="F105">
        <v>179.1</v>
      </c>
      <c r="G105">
        <v>1.867881548974943E-2</v>
      </c>
      <c r="H105">
        <v>0.82000000000000006</v>
      </c>
      <c r="I105">
        <f t="shared" si="11"/>
        <v>218.41463414634143</v>
      </c>
      <c r="J105" s="2">
        <f t="shared" si="12"/>
        <v>9588.4024390243903</v>
      </c>
      <c r="K105">
        <v>3.884749999999999</v>
      </c>
      <c r="L105">
        <v>13</v>
      </c>
      <c r="M105">
        <v>14</v>
      </c>
    </row>
    <row r="106" spans="1:13" x14ac:dyDescent="0.35">
      <c r="A106" t="s">
        <v>278</v>
      </c>
      <c r="B106" t="s">
        <v>139</v>
      </c>
      <c r="C106">
        <v>328</v>
      </c>
      <c r="D106">
        <f t="shared" si="13"/>
        <v>32.799999999999997</v>
      </c>
      <c r="E106">
        <v>4.5999999999999996</v>
      </c>
      <c r="F106">
        <v>146.30000000000001</v>
      </c>
      <c r="G106">
        <v>1.4024390243902439E-2</v>
      </c>
      <c r="H106">
        <v>0.46</v>
      </c>
      <c r="I106">
        <f t="shared" si="11"/>
        <v>318.04347826086962</v>
      </c>
      <c r="J106" s="2">
        <f t="shared" si="12"/>
        <v>10431.826086956522</v>
      </c>
      <c r="K106">
        <v>3.9405000000000001</v>
      </c>
      <c r="L106">
        <v>13</v>
      </c>
      <c r="M106">
        <v>15</v>
      </c>
    </row>
    <row r="107" spans="1:13" x14ac:dyDescent="0.35">
      <c r="A107" t="s">
        <v>165</v>
      </c>
      <c r="B107" t="s">
        <v>144</v>
      </c>
      <c r="C107">
        <v>304</v>
      </c>
      <c r="D107">
        <f t="shared" si="13"/>
        <v>30.4</v>
      </c>
      <c r="E107">
        <v>4.5999999999999996</v>
      </c>
      <c r="F107">
        <v>243.6</v>
      </c>
      <c r="G107">
        <v>1.513157894736842E-2</v>
      </c>
      <c r="H107">
        <v>0.46</v>
      </c>
      <c r="J107" s="2">
        <f t="shared" si="12"/>
        <v>16098.782608695654</v>
      </c>
      <c r="K107">
        <v>4.0305000000000009</v>
      </c>
      <c r="L107">
        <v>14</v>
      </c>
      <c r="M107">
        <v>15</v>
      </c>
    </row>
    <row r="108" spans="1:13" x14ac:dyDescent="0.35">
      <c r="A108" t="s">
        <v>189</v>
      </c>
      <c r="B108" t="s">
        <v>144</v>
      </c>
      <c r="C108">
        <v>383</v>
      </c>
      <c r="D108">
        <f t="shared" si="13"/>
        <v>38.299999999999997</v>
      </c>
      <c r="E108">
        <v>6.1000000000000014</v>
      </c>
      <c r="F108">
        <v>172</v>
      </c>
      <c r="G108">
        <v>1.5926892950391649E-2</v>
      </c>
      <c r="H108">
        <v>0.6100000000000001</v>
      </c>
      <c r="I108">
        <f t="shared" ref="I108:I130" si="14">(F108/E108)*10</f>
        <v>281.96721311475403</v>
      </c>
      <c r="J108" s="2">
        <f t="shared" si="12"/>
        <v>10799.344262295079</v>
      </c>
      <c r="K108">
        <v>4.6932499999999999</v>
      </c>
      <c r="L108">
        <v>14</v>
      </c>
      <c r="M108">
        <v>13</v>
      </c>
    </row>
    <row r="109" spans="1:13" x14ac:dyDescent="0.35">
      <c r="A109" t="s">
        <v>208</v>
      </c>
      <c r="B109" t="s">
        <v>144</v>
      </c>
      <c r="C109">
        <v>290</v>
      </c>
      <c r="D109">
        <f t="shared" si="13"/>
        <v>29</v>
      </c>
      <c r="E109">
        <v>4.1000000000000014</v>
      </c>
      <c r="F109">
        <v>180.5</v>
      </c>
      <c r="G109">
        <v>1.413793103448276E-2</v>
      </c>
      <c r="H109">
        <v>0.41000000000000009</v>
      </c>
      <c r="I109">
        <f t="shared" si="14"/>
        <v>440.24390243902423</v>
      </c>
      <c r="J109" s="2">
        <f t="shared" si="12"/>
        <v>12767.073170731706</v>
      </c>
      <c r="K109">
        <v>3.89825</v>
      </c>
      <c r="L109">
        <v>16</v>
      </c>
      <c r="M109">
        <v>14</v>
      </c>
    </row>
    <row r="110" spans="1:13" x14ac:dyDescent="0.35">
      <c r="A110" t="s">
        <v>265</v>
      </c>
      <c r="B110" t="s">
        <v>144</v>
      </c>
      <c r="C110">
        <v>426</v>
      </c>
      <c r="D110">
        <f t="shared" si="13"/>
        <v>42.6</v>
      </c>
      <c r="E110">
        <v>6.5</v>
      </c>
      <c r="F110">
        <v>242.6</v>
      </c>
      <c r="G110">
        <v>1.5258215962441309E-2</v>
      </c>
      <c r="H110">
        <v>0.65</v>
      </c>
      <c r="I110">
        <f t="shared" si="14"/>
        <v>373.23076923076928</v>
      </c>
      <c r="J110" s="2">
        <f t="shared" si="12"/>
        <v>15899.630769230775</v>
      </c>
      <c r="K110">
        <v>4.3475000000000001</v>
      </c>
      <c r="L110">
        <v>13</v>
      </c>
      <c r="M110">
        <v>16</v>
      </c>
    </row>
    <row r="111" spans="1:13" x14ac:dyDescent="0.35">
      <c r="A111" t="s">
        <v>207</v>
      </c>
      <c r="B111" t="s">
        <v>153</v>
      </c>
      <c r="C111">
        <v>358</v>
      </c>
      <c r="D111">
        <f t="shared" si="13"/>
        <v>35.799999999999997</v>
      </c>
      <c r="E111">
        <v>4.4000000000000004</v>
      </c>
      <c r="F111">
        <v>136.4</v>
      </c>
      <c r="G111">
        <v>1.229050279329609E-2</v>
      </c>
      <c r="H111">
        <v>0.44000000000000011</v>
      </c>
      <c r="I111">
        <f t="shared" si="14"/>
        <v>310</v>
      </c>
      <c r="J111" s="2">
        <f t="shared" si="12"/>
        <v>11098</v>
      </c>
      <c r="K111">
        <v>4.0762499999999999</v>
      </c>
      <c r="L111">
        <v>16</v>
      </c>
      <c r="M111">
        <v>12</v>
      </c>
    </row>
    <row r="112" spans="1:13" x14ac:dyDescent="0.35">
      <c r="A112" t="s">
        <v>249</v>
      </c>
      <c r="B112" t="s">
        <v>153</v>
      </c>
      <c r="C112">
        <v>343</v>
      </c>
      <c r="D112">
        <f t="shared" si="13"/>
        <v>34.299999999999997</v>
      </c>
      <c r="E112">
        <v>4.3</v>
      </c>
      <c r="F112">
        <v>79</v>
      </c>
      <c r="G112">
        <v>1.2536443148688049E-2</v>
      </c>
      <c r="H112">
        <v>0.43</v>
      </c>
      <c r="I112">
        <f t="shared" si="14"/>
        <v>183.72093023255815</v>
      </c>
      <c r="J112" s="2">
        <f t="shared" si="12"/>
        <v>6301.6279069767425</v>
      </c>
      <c r="K112">
        <v>4.7097499999999997</v>
      </c>
      <c r="L112">
        <v>17</v>
      </c>
      <c r="M112">
        <v>13</v>
      </c>
    </row>
    <row r="113" spans="1:13" x14ac:dyDescent="0.35">
      <c r="A113" t="s">
        <v>257</v>
      </c>
      <c r="B113" t="s">
        <v>153</v>
      </c>
      <c r="C113">
        <v>300</v>
      </c>
      <c r="D113">
        <f t="shared" si="13"/>
        <v>30</v>
      </c>
      <c r="E113">
        <v>3.9</v>
      </c>
      <c r="F113">
        <v>199.3</v>
      </c>
      <c r="G113">
        <v>1.2999999999999999E-2</v>
      </c>
      <c r="H113">
        <v>0.39</v>
      </c>
      <c r="I113">
        <f t="shared" si="14"/>
        <v>511.02564102564111</v>
      </c>
      <c r="J113" s="2">
        <f t="shared" si="12"/>
        <v>15330.769230769232</v>
      </c>
      <c r="K113">
        <v>4.1232500000000014</v>
      </c>
      <c r="L113">
        <v>17</v>
      </c>
      <c r="M113">
        <v>12</v>
      </c>
    </row>
    <row r="114" spans="1:13" x14ac:dyDescent="0.35">
      <c r="A114" t="s">
        <v>259</v>
      </c>
      <c r="B114" t="s">
        <v>153</v>
      </c>
      <c r="C114">
        <v>356</v>
      </c>
      <c r="D114">
        <f t="shared" si="13"/>
        <v>35.6</v>
      </c>
      <c r="E114">
        <v>5.2</v>
      </c>
      <c r="F114">
        <v>160.5</v>
      </c>
      <c r="G114">
        <v>1.460674157303371E-2</v>
      </c>
      <c r="H114">
        <v>0.52</v>
      </c>
      <c r="I114">
        <f t="shared" si="14"/>
        <v>308.65384615384613</v>
      </c>
      <c r="J114" s="2">
        <f t="shared" ref="J114:J130" si="15">F114/G114</f>
        <v>10988.076923076922</v>
      </c>
      <c r="K114">
        <v>4.1965000000000003</v>
      </c>
      <c r="L114">
        <v>17</v>
      </c>
      <c r="M114">
        <v>12</v>
      </c>
    </row>
    <row r="115" spans="1:13" x14ac:dyDescent="0.35">
      <c r="A115" t="s">
        <v>162</v>
      </c>
      <c r="B115" t="s">
        <v>131</v>
      </c>
      <c r="C115">
        <v>398</v>
      </c>
      <c r="D115">
        <f t="shared" si="13"/>
        <v>39.799999999999997</v>
      </c>
      <c r="E115">
        <v>4.5999999999999996</v>
      </c>
      <c r="F115">
        <v>144.1</v>
      </c>
      <c r="G115">
        <v>1.155778894472362E-2</v>
      </c>
      <c r="H115">
        <v>0.46</v>
      </c>
      <c r="I115">
        <f t="shared" si="14"/>
        <v>313.26086956521743</v>
      </c>
      <c r="J115" s="2">
        <f t="shared" si="15"/>
        <v>12467.78260869565</v>
      </c>
      <c r="K115">
        <v>4.0274999999999999</v>
      </c>
      <c r="L115">
        <v>21</v>
      </c>
      <c r="M115">
        <v>13</v>
      </c>
    </row>
    <row r="116" spans="1:13" x14ac:dyDescent="0.35">
      <c r="A116" t="s">
        <v>186</v>
      </c>
      <c r="B116" t="s">
        <v>131</v>
      </c>
      <c r="C116">
        <v>413</v>
      </c>
      <c r="D116">
        <f t="shared" si="13"/>
        <v>41.3</v>
      </c>
      <c r="E116">
        <v>7.4</v>
      </c>
      <c r="F116">
        <v>153.6</v>
      </c>
      <c r="G116">
        <v>1.791767554479419E-2</v>
      </c>
      <c r="H116">
        <v>0.74</v>
      </c>
      <c r="I116">
        <f t="shared" si="14"/>
        <v>207.56756756756755</v>
      </c>
      <c r="J116" s="2">
        <f t="shared" si="15"/>
        <v>8572.54054054054</v>
      </c>
      <c r="K116">
        <v>5.0027499999999998</v>
      </c>
      <c r="L116">
        <v>20</v>
      </c>
      <c r="M116">
        <v>11</v>
      </c>
    </row>
    <row r="117" spans="1:13" x14ac:dyDescent="0.35">
      <c r="A117" t="s">
        <v>224</v>
      </c>
      <c r="B117" t="s">
        <v>131</v>
      </c>
      <c r="C117">
        <v>435</v>
      </c>
      <c r="D117">
        <f t="shared" si="13"/>
        <v>43.5</v>
      </c>
      <c r="E117">
        <v>6.5</v>
      </c>
      <c r="F117">
        <v>202.8</v>
      </c>
      <c r="G117">
        <v>1.494252873563218E-2</v>
      </c>
      <c r="H117">
        <v>0.65</v>
      </c>
      <c r="I117">
        <f t="shared" si="14"/>
        <v>312</v>
      </c>
      <c r="J117" s="2">
        <f t="shared" si="15"/>
        <v>13572.000000000004</v>
      </c>
      <c r="K117">
        <v>4.0794999999999986</v>
      </c>
      <c r="L117">
        <v>26</v>
      </c>
      <c r="M117">
        <v>12</v>
      </c>
    </row>
    <row r="118" spans="1:13" x14ac:dyDescent="0.35">
      <c r="A118" t="s">
        <v>242</v>
      </c>
      <c r="B118" t="s">
        <v>131</v>
      </c>
      <c r="C118">
        <v>293</v>
      </c>
      <c r="D118">
        <f t="shared" si="13"/>
        <v>29.3</v>
      </c>
      <c r="E118">
        <v>3.9</v>
      </c>
      <c r="F118">
        <v>148.19999999999999</v>
      </c>
      <c r="G118">
        <v>1.331058020477816E-2</v>
      </c>
      <c r="H118">
        <v>0.39</v>
      </c>
      <c r="I118">
        <f t="shared" si="14"/>
        <v>380</v>
      </c>
      <c r="J118" s="2">
        <f t="shared" si="15"/>
        <v>11133.999999999996</v>
      </c>
      <c r="K118">
        <v>4.2682500000000001</v>
      </c>
      <c r="L118">
        <v>19</v>
      </c>
      <c r="M118">
        <v>11</v>
      </c>
    </row>
    <row r="119" spans="1:13" x14ac:dyDescent="0.35">
      <c r="A119" t="s">
        <v>177</v>
      </c>
      <c r="B119" t="s">
        <v>140</v>
      </c>
      <c r="C119">
        <v>257</v>
      </c>
      <c r="D119">
        <f t="shared" si="13"/>
        <v>25.7</v>
      </c>
      <c r="E119">
        <v>4.8</v>
      </c>
      <c r="F119">
        <v>93.4</v>
      </c>
      <c r="G119">
        <v>1.867704280155642E-2</v>
      </c>
      <c r="H119">
        <v>0.48</v>
      </c>
      <c r="I119">
        <f t="shared" si="14"/>
        <v>194.58333333333337</v>
      </c>
      <c r="J119" s="2">
        <f t="shared" si="15"/>
        <v>5000.791666666667</v>
      </c>
      <c r="K119">
        <v>5.8915000000000006</v>
      </c>
      <c r="L119">
        <v>16</v>
      </c>
      <c r="M119">
        <v>21</v>
      </c>
    </row>
    <row r="120" spans="1:13" x14ac:dyDescent="0.35">
      <c r="A120" t="s">
        <v>200</v>
      </c>
      <c r="B120" t="s">
        <v>140</v>
      </c>
      <c r="C120">
        <v>349</v>
      </c>
      <c r="D120">
        <f t="shared" si="13"/>
        <v>34.9</v>
      </c>
      <c r="E120">
        <v>9.1</v>
      </c>
      <c r="F120">
        <v>133.5</v>
      </c>
      <c r="G120">
        <v>2.6074498567335239E-2</v>
      </c>
      <c r="H120">
        <v>0.90999999999999992</v>
      </c>
      <c r="I120">
        <f t="shared" si="14"/>
        <v>146.7032967032967</v>
      </c>
      <c r="J120" s="2">
        <f t="shared" si="15"/>
        <v>5119.9450549450557</v>
      </c>
      <c r="K120">
        <v>6.2962499999999997</v>
      </c>
      <c r="L120">
        <v>16</v>
      </c>
      <c r="M120">
        <v>21</v>
      </c>
    </row>
    <row r="121" spans="1:13" x14ac:dyDescent="0.35">
      <c r="A121" t="s">
        <v>227</v>
      </c>
      <c r="B121" t="s">
        <v>140</v>
      </c>
      <c r="C121">
        <v>388</v>
      </c>
      <c r="D121">
        <f t="shared" si="13"/>
        <v>38.799999999999997</v>
      </c>
      <c r="E121">
        <v>9.4</v>
      </c>
      <c r="F121">
        <v>194.6</v>
      </c>
      <c r="G121">
        <v>2.4226804123711341E-2</v>
      </c>
      <c r="H121">
        <v>0.94000000000000006</v>
      </c>
      <c r="I121">
        <f t="shared" si="14"/>
        <v>207.02127659574467</v>
      </c>
      <c r="J121" s="2">
        <f t="shared" si="15"/>
        <v>8032.4255319148933</v>
      </c>
      <c r="K121">
        <v>5.6182499999999997</v>
      </c>
      <c r="L121">
        <v>16</v>
      </c>
      <c r="M121">
        <v>21</v>
      </c>
    </row>
    <row r="122" spans="1:13" x14ac:dyDescent="0.35">
      <c r="A122" t="s">
        <v>275</v>
      </c>
      <c r="B122" t="s">
        <v>140</v>
      </c>
      <c r="C122">
        <v>401</v>
      </c>
      <c r="D122">
        <f t="shared" si="13"/>
        <v>40.1</v>
      </c>
      <c r="E122">
        <v>8.8000000000000007</v>
      </c>
      <c r="F122">
        <v>226.1</v>
      </c>
      <c r="G122">
        <v>2.194513715710723E-2</v>
      </c>
      <c r="H122">
        <v>0.88000000000000012</v>
      </c>
      <c r="I122">
        <f t="shared" si="14"/>
        <v>256.93181818181819</v>
      </c>
      <c r="J122" s="2">
        <f t="shared" si="15"/>
        <v>10302.96590909091</v>
      </c>
      <c r="K122">
        <v>6.66275</v>
      </c>
      <c r="L122">
        <v>16</v>
      </c>
      <c r="M122">
        <v>21</v>
      </c>
    </row>
    <row r="123" spans="1:13" x14ac:dyDescent="0.35">
      <c r="A123" t="s">
        <v>170</v>
      </c>
      <c r="B123" t="s">
        <v>551</v>
      </c>
      <c r="C123">
        <v>395</v>
      </c>
      <c r="D123">
        <f t="shared" si="13"/>
        <v>39.5</v>
      </c>
      <c r="E123">
        <v>4.7</v>
      </c>
      <c r="F123">
        <v>87.9</v>
      </c>
      <c r="G123">
        <v>1.189873417721519E-2</v>
      </c>
      <c r="H123">
        <v>0.47</v>
      </c>
      <c r="I123">
        <f t="shared" si="14"/>
        <v>187.02127659574469</v>
      </c>
      <c r="J123" s="2">
        <f t="shared" si="15"/>
        <v>7387.3404255319156</v>
      </c>
      <c r="K123">
        <v>2.98075</v>
      </c>
      <c r="L123">
        <v>19</v>
      </c>
      <c r="M123">
        <v>15</v>
      </c>
    </row>
    <row r="124" spans="1:13" x14ac:dyDescent="0.35">
      <c r="A124" t="s">
        <v>203</v>
      </c>
      <c r="B124" t="s">
        <v>551</v>
      </c>
      <c r="C124">
        <v>442</v>
      </c>
      <c r="D124">
        <f t="shared" si="13"/>
        <v>44.2</v>
      </c>
      <c r="E124">
        <v>5.5</v>
      </c>
      <c r="F124">
        <v>81.7</v>
      </c>
      <c r="G124">
        <v>1.244343891402715E-2</v>
      </c>
      <c r="H124">
        <v>0.55000000000000004</v>
      </c>
      <c r="I124">
        <f t="shared" si="14"/>
        <v>148.54545454545456</v>
      </c>
      <c r="J124" s="2">
        <f t="shared" si="15"/>
        <v>6565.7090909090903</v>
      </c>
      <c r="K124">
        <v>3.25075</v>
      </c>
      <c r="L124">
        <v>20</v>
      </c>
      <c r="M124">
        <v>14</v>
      </c>
    </row>
    <row r="125" spans="1:13" x14ac:dyDescent="0.35">
      <c r="A125" t="s">
        <v>220</v>
      </c>
      <c r="B125" t="s">
        <v>551</v>
      </c>
      <c r="C125">
        <v>210</v>
      </c>
      <c r="D125">
        <f t="shared" si="13"/>
        <v>21</v>
      </c>
      <c r="E125">
        <v>2.7</v>
      </c>
      <c r="F125">
        <v>64.599999999999994</v>
      </c>
      <c r="G125">
        <v>1.285714285714286E-2</v>
      </c>
      <c r="H125">
        <v>0.27</v>
      </c>
      <c r="I125">
        <f t="shared" si="14"/>
        <v>239.25925925925924</v>
      </c>
      <c r="J125" s="2">
        <f t="shared" si="15"/>
        <v>5024.4444444444425</v>
      </c>
      <c r="K125">
        <v>3.4402499999999998</v>
      </c>
      <c r="L125">
        <v>21</v>
      </c>
    </row>
    <row r="126" spans="1:13" x14ac:dyDescent="0.35">
      <c r="A126" t="s">
        <v>250</v>
      </c>
      <c r="B126" t="s">
        <v>551</v>
      </c>
      <c r="C126">
        <v>360</v>
      </c>
      <c r="D126">
        <f t="shared" si="13"/>
        <v>36</v>
      </c>
      <c r="E126">
        <v>5.7</v>
      </c>
      <c r="F126">
        <v>43.9</v>
      </c>
      <c r="G126">
        <v>1.5833333333333331E-2</v>
      </c>
      <c r="H126">
        <v>0.57000000000000006</v>
      </c>
      <c r="I126">
        <f t="shared" si="14"/>
        <v>77.017543859649123</v>
      </c>
      <c r="J126" s="2">
        <f t="shared" si="15"/>
        <v>2772.6315789473688</v>
      </c>
      <c r="K126">
        <v>3.0997499999999998</v>
      </c>
      <c r="L126">
        <v>22</v>
      </c>
      <c r="M126">
        <v>12</v>
      </c>
    </row>
    <row r="127" spans="1:13" x14ac:dyDescent="0.35">
      <c r="A127" t="s">
        <v>172</v>
      </c>
      <c r="B127" t="s">
        <v>136</v>
      </c>
      <c r="C127">
        <v>409</v>
      </c>
      <c r="D127">
        <f t="shared" si="13"/>
        <v>40.9</v>
      </c>
      <c r="E127">
        <v>5.2</v>
      </c>
      <c r="F127">
        <v>84.7</v>
      </c>
      <c r="G127">
        <v>1.2713936430317849E-2</v>
      </c>
      <c r="H127">
        <v>0.52</v>
      </c>
      <c r="I127">
        <f t="shared" si="14"/>
        <v>162.88461538461542</v>
      </c>
      <c r="J127" s="2">
        <f t="shared" si="15"/>
        <v>6661.9807692307686</v>
      </c>
      <c r="K127">
        <v>4.4712500000000004</v>
      </c>
      <c r="L127">
        <v>23</v>
      </c>
      <c r="M127">
        <v>12</v>
      </c>
    </row>
    <row r="128" spans="1:13" x14ac:dyDescent="0.35">
      <c r="A128" t="s">
        <v>187</v>
      </c>
      <c r="B128" t="s">
        <v>136</v>
      </c>
      <c r="C128">
        <v>453</v>
      </c>
      <c r="D128">
        <f t="shared" si="13"/>
        <v>45.3</v>
      </c>
      <c r="E128">
        <v>6</v>
      </c>
      <c r="F128">
        <v>116.1</v>
      </c>
      <c r="G128">
        <v>1.324503311258278E-2</v>
      </c>
      <c r="H128">
        <v>0.6</v>
      </c>
      <c r="I128">
        <f t="shared" si="14"/>
        <v>193.49999999999997</v>
      </c>
      <c r="J128" s="2">
        <f t="shared" si="15"/>
        <v>8765.5500000000011</v>
      </c>
      <c r="K128">
        <v>3.8827500000000001</v>
      </c>
      <c r="L128">
        <v>21</v>
      </c>
      <c r="M128">
        <v>13</v>
      </c>
    </row>
    <row r="129" spans="1:13" x14ac:dyDescent="0.35">
      <c r="A129" t="s">
        <v>228</v>
      </c>
      <c r="B129" t="s">
        <v>136</v>
      </c>
      <c r="C129">
        <v>328</v>
      </c>
      <c r="D129">
        <f t="shared" si="13"/>
        <v>32.799999999999997</v>
      </c>
      <c r="E129">
        <v>4.3</v>
      </c>
      <c r="F129">
        <v>108.4</v>
      </c>
      <c r="G129">
        <v>1.310975609756098E-2</v>
      </c>
      <c r="H129">
        <v>0.43</v>
      </c>
      <c r="I129">
        <f t="shared" si="14"/>
        <v>252.09302325581399</v>
      </c>
      <c r="J129" s="2">
        <f t="shared" si="15"/>
        <v>8268.6511627906948</v>
      </c>
      <c r="K129">
        <v>4.4052500000000014</v>
      </c>
      <c r="L129">
        <v>22</v>
      </c>
      <c r="M129">
        <v>12</v>
      </c>
    </row>
    <row r="130" spans="1:13" x14ac:dyDescent="0.35">
      <c r="A130" t="s">
        <v>267</v>
      </c>
      <c r="B130" t="s">
        <v>136</v>
      </c>
      <c r="C130">
        <v>555</v>
      </c>
      <c r="D130">
        <f t="shared" si="13"/>
        <v>55.5</v>
      </c>
      <c r="E130">
        <v>8.5</v>
      </c>
      <c r="F130">
        <v>71</v>
      </c>
      <c r="G130">
        <v>1.531531531531532E-2</v>
      </c>
      <c r="H130">
        <v>0.85</v>
      </c>
      <c r="I130">
        <f t="shared" si="14"/>
        <v>83.529411764705884</v>
      </c>
      <c r="J130" s="2">
        <f t="shared" si="15"/>
        <v>4635.8823529411748</v>
      </c>
      <c r="K130">
        <v>3.6934999999999998</v>
      </c>
      <c r="L130">
        <v>24</v>
      </c>
      <c r="M130">
        <v>13</v>
      </c>
    </row>
  </sheetData>
  <sortState xmlns:xlrd2="http://schemas.microsoft.com/office/spreadsheetml/2017/richdata2" ref="A2:O131">
    <sortCondition ref="B2:B1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6"/>
  <sheetViews>
    <sheetView topLeftCell="G1" zoomScale="120" zoomScaleNormal="120" workbookViewId="0">
      <selection activeCell="D32" sqref="D32"/>
    </sheetView>
  </sheetViews>
  <sheetFormatPr defaultRowHeight="14.5" x14ac:dyDescent="0.35"/>
  <cols>
    <col min="2" max="2" width="14.81640625" bestFit="1" customWidth="1"/>
    <col min="3" max="3" width="27.81640625" bestFit="1" customWidth="1"/>
    <col min="4" max="4" width="27.81640625" customWidth="1"/>
    <col min="5" max="5" width="34.08984375" bestFit="1" customWidth="1"/>
    <col min="6" max="6" width="27.26953125" bestFit="1" customWidth="1"/>
    <col min="7" max="7" width="28.08984375" bestFit="1" customWidth="1"/>
    <col min="8" max="8" width="44.54296875" bestFit="1" customWidth="1"/>
    <col min="9" max="9" width="18.54296875" bestFit="1" customWidth="1"/>
    <col min="10" max="10" width="17" bestFit="1" customWidth="1"/>
    <col min="11" max="11" width="24.54296875" bestFit="1" customWidth="1"/>
    <col min="12" max="12" width="23" bestFit="1" customWidth="1"/>
    <col min="13" max="13" width="40.08984375" bestFit="1" customWidth="1"/>
  </cols>
  <sheetData>
    <row r="1" spans="1:13" x14ac:dyDescent="0.35">
      <c r="A1" s="1" t="s">
        <v>0</v>
      </c>
      <c r="B1" s="1" t="s">
        <v>1</v>
      </c>
      <c r="C1" s="1" t="s">
        <v>552</v>
      </c>
      <c r="D1" s="1" t="s">
        <v>554</v>
      </c>
      <c r="E1" s="1" t="s">
        <v>553</v>
      </c>
      <c r="F1" s="1" t="s">
        <v>555</v>
      </c>
      <c r="G1" s="1" t="s">
        <v>556</v>
      </c>
      <c r="H1" s="1" t="s">
        <v>562</v>
      </c>
      <c r="I1" s="1" t="s">
        <v>557</v>
      </c>
      <c r="J1" s="1" t="s">
        <v>558</v>
      </c>
      <c r="K1" s="1" t="s">
        <v>559</v>
      </c>
      <c r="L1" s="1" t="s">
        <v>560</v>
      </c>
      <c r="M1" s="1" t="s">
        <v>561</v>
      </c>
    </row>
    <row r="2" spans="1:13" x14ac:dyDescent="0.35">
      <c r="A2" t="s">
        <v>300</v>
      </c>
      <c r="B2" t="s">
        <v>135</v>
      </c>
      <c r="C2">
        <v>331</v>
      </c>
      <c r="D2">
        <f>C2/10</f>
        <v>33.1</v>
      </c>
      <c r="E2">
        <v>8.2000000000000011</v>
      </c>
      <c r="F2">
        <v>176.1</v>
      </c>
      <c r="G2">
        <v>2.4773413897280969E-2</v>
      </c>
      <c r="H2">
        <v>0.82000000000000006</v>
      </c>
      <c r="I2">
        <f>(F2/E2)*10</f>
        <v>214.75609756097558</v>
      </c>
      <c r="J2" s="2">
        <f>F2/G2</f>
        <v>7108.4268292682918</v>
      </c>
      <c r="K2">
        <v>3.48325</v>
      </c>
      <c r="L2">
        <v>9</v>
      </c>
      <c r="M2">
        <v>11</v>
      </c>
    </row>
    <row r="3" spans="1:13" x14ac:dyDescent="0.35">
      <c r="A3" t="s">
        <v>326</v>
      </c>
      <c r="B3" t="s">
        <v>135</v>
      </c>
      <c r="C3">
        <v>368</v>
      </c>
      <c r="D3">
        <f>C3/10</f>
        <v>36.799999999999997</v>
      </c>
      <c r="E3">
        <v>8.5</v>
      </c>
      <c r="F3">
        <v>97.4</v>
      </c>
      <c r="G3">
        <v>2.309782608695652E-2</v>
      </c>
      <c r="H3">
        <v>0.85</v>
      </c>
      <c r="I3">
        <f>(F3/E3)*10</f>
        <v>114.58823529411765</v>
      </c>
      <c r="J3" s="2">
        <f>F3/G3</f>
        <v>4216.8470588235296</v>
      </c>
      <c r="K3">
        <v>4.0172499999999998</v>
      </c>
      <c r="L3">
        <v>11</v>
      </c>
      <c r="M3">
        <v>11</v>
      </c>
    </row>
    <row r="4" spans="1:13" x14ac:dyDescent="0.35">
      <c r="A4" t="s">
        <v>395</v>
      </c>
      <c r="B4" t="s">
        <v>135</v>
      </c>
      <c r="C4">
        <v>371</v>
      </c>
      <c r="D4">
        <f>C4/10</f>
        <v>37.1</v>
      </c>
      <c r="E4">
        <v>9.2999999999999989</v>
      </c>
      <c r="F4">
        <v>99.6</v>
      </c>
      <c r="G4">
        <v>2.506738544474393E-2</v>
      </c>
      <c r="H4">
        <v>0.92999999999999994</v>
      </c>
      <c r="I4">
        <f>(F4/E4)*10</f>
        <v>107.0967741935484</v>
      </c>
      <c r="J4" s="2">
        <f>F4/G4</f>
        <v>3973.2903225806458</v>
      </c>
      <c r="K4">
        <v>3.3307500000000001</v>
      </c>
      <c r="L4">
        <v>10</v>
      </c>
      <c r="M4">
        <v>10</v>
      </c>
    </row>
    <row r="5" spans="1:13" x14ac:dyDescent="0.35">
      <c r="A5" t="s">
        <v>419</v>
      </c>
      <c r="B5" t="s">
        <v>135</v>
      </c>
      <c r="C5">
        <v>387</v>
      </c>
      <c r="E5">
        <v>8.5</v>
      </c>
      <c r="F5">
        <v>144.19999999999999</v>
      </c>
      <c r="G5">
        <v>2.196382428940568E-2</v>
      </c>
      <c r="H5">
        <v>0.85</v>
      </c>
      <c r="I5">
        <f>(F5/E5)*10</f>
        <v>169.64705882352942</v>
      </c>
      <c r="J5" s="2">
        <f>F5/G5</f>
        <v>6565.3411764705888</v>
      </c>
      <c r="K5">
        <v>3.8412500000000001</v>
      </c>
      <c r="L5">
        <v>9</v>
      </c>
      <c r="M5">
        <v>11</v>
      </c>
    </row>
    <row r="6" spans="1:13" x14ac:dyDescent="0.35">
      <c r="A6" t="s">
        <v>332</v>
      </c>
      <c r="B6" t="s">
        <v>151</v>
      </c>
      <c r="C6">
        <v>456</v>
      </c>
      <c r="D6">
        <f t="shared" ref="D6:D14" si="0">C6/10</f>
        <v>45.6</v>
      </c>
      <c r="E6">
        <v>6.7</v>
      </c>
      <c r="G6">
        <v>1.469298245614035E-2</v>
      </c>
      <c r="H6">
        <v>0.67</v>
      </c>
      <c r="J6" s="2"/>
      <c r="K6">
        <v>4.1255000000000006</v>
      </c>
      <c r="L6">
        <v>10</v>
      </c>
      <c r="M6">
        <v>12</v>
      </c>
    </row>
    <row r="7" spans="1:13" x14ac:dyDescent="0.35">
      <c r="A7" t="s">
        <v>344</v>
      </c>
      <c r="B7" t="s">
        <v>151</v>
      </c>
      <c r="C7">
        <v>440</v>
      </c>
      <c r="D7">
        <f t="shared" si="0"/>
        <v>44</v>
      </c>
      <c r="E7">
        <v>5.4</v>
      </c>
      <c r="F7">
        <v>108.8</v>
      </c>
      <c r="G7">
        <v>1.227272727272727E-2</v>
      </c>
      <c r="H7">
        <v>0.54</v>
      </c>
      <c r="I7">
        <f t="shared" ref="I7:I14" si="1">(F7/E7)*10</f>
        <v>201.48148148148147</v>
      </c>
      <c r="J7" s="2">
        <f t="shared" ref="J7:J14" si="2">F7/G7</f>
        <v>8865.1851851851861</v>
      </c>
      <c r="K7">
        <v>3.7349999999999999</v>
      </c>
      <c r="L7">
        <v>12</v>
      </c>
      <c r="M7">
        <v>15</v>
      </c>
    </row>
    <row r="8" spans="1:13" x14ac:dyDescent="0.35">
      <c r="A8" t="s">
        <v>382</v>
      </c>
      <c r="B8" t="s">
        <v>151</v>
      </c>
      <c r="C8">
        <v>385</v>
      </c>
      <c r="D8">
        <f t="shared" si="0"/>
        <v>38.5</v>
      </c>
      <c r="E8">
        <v>6.3</v>
      </c>
      <c r="F8">
        <v>129.19999999999999</v>
      </c>
      <c r="G8">
        <v>1.6363636363636361E-2</v>
      </c>
      <c r="H8">
        <v>0.63</v>
      </c>
      <c r="I8">
        <f t="shared" si="1"/>
        <v>205.07936507936506</v>
      </c>
      <c r="J8" s="2">
        <f t="shared" si="2"/>
        <v>7895.5555555555557</v>
      </c>
      <c r="K8">
        <v>4.11775</v>
      </c>
      <c r="L8">
        <v>8</v>
      </c>
      <c r="M8">
        <v>12</v>
      </c>
    </row>
    <row r="9" spans="1:13" x14ac:dyDescent="0.35">
      <c r="A9" t="s">
        <v>390</v>
      </c>
      <c r="B9" t="s">
        <v>151</v>
      </c>
      <c r="C9">
        <v>365</v>
      </c>
      <c r="D9">
        <f t="shared" si="0"/>
        <v>36.5</v>
      </c>
      <c r="E9">
        <v>5.1000000000000014</v>
      </c>
      <c r="F9">
        <v>74.5</v>
      </c>
      <c r="G9">
        <v>1.3972602739726029E-2</v>
      </c>
      <c r="H9">
        <v>0.51000000000000012</v>
      </c>
      <c r="I9">
        <f t="shared" si="1"/>
        <v>146.07843137254898</v>
      </c>
      <c r="J9" s="2">
        <f t="shared" si="2"/>
        <v>5331.8627450980384</v>
      </c>
      <c r="K9">
        <v>3.2442500000000001</v>
      </c>
      <c r="L9">
        <v>12</v>
      </c>
      <c r="M9">
        <v>12</v>
      </c>
    </row>
    <row r="10" spans="1:13" x14ac:dyDescent="0.35">
      <c r="A10" t="s">
        <v>295</v>
      </c>
      <c r="B10" t="s">
        <v>146</v>
      </c>
      <c r="C10">
        <v>401</v>
      </c>
      <c r="D10">
        <f t="shared" si="0"/>
        <v>40.1</v>
      </c>
      <c r="E10">
        <v>5.8999999999999986</v>
      </c>
      <c r="F10">
        <v>188.5</v>
      </c>
      <c r="G10">
        <v>1.471321695760598E-2</v>
      </c>
      <c r="H10">
        <v>0.58999999999999986</v>
      </c>
      <c r="I10">
        <f t="shared" si="1"/>
        <v>319.49152542372889</v>
      </c>
      <c r="J10" s="2">
        <f t="shared" si="2"/>
        <v>12811.610169491531</v>
      </c>
      <c r="K10">
        <v>2.9980000000000002</v>
      </c>
      <c r="L10">
        <v>12</v>
      </c>
      <c r="M10">
        <v>11</v>
      </c>
    </row>
    <row r="11" spans="1:13" x14ac:dyDescent="0.35">
      <c r="A11" t="s">
        <v>321</v>
      </c>
      <c r="B11" t="s">
        <v>146</v>
      </c>
      <c r="C11">
        <v>343</v>
      </c>
      <c r="D11">
        <f t="shared" si="0"/>
        <v>34.299999999999997</v>
      </c>
      <c r="E11">
        <v>6.7</v>
      </c>
      <c r="F11">
        <v>139</v>
      </c>
      <c r="G11">
        <v>1.9533527696793E-2</v>
      </c>
      <c r="H11">
        <v>0.67</v>
      </c>
      <c r="I11">
        <f t="shared" si="1"/>
        <v>207.46268656716416</v>
      </c>
      <c r="J11" s="2">
        <f t="shared" si="2"/>
        <v>7115.9701492537324</v>
      </c>
      <c r="K11">
        <v>2.6575000000000002</v>
      </c>
      <c r="L11">
        <v>15</v>
      </c>
    </row>
    <row r="12" spans="1:13" x14ac:dyDescent="0.35">
      <c r="A12" t="s">
        <v>372</v>
      </c>
      <c r="B12" t="s">
        <v>146</v>
      </c>
      <c r="C12">
        <v>407</v>
      </c>
      <c r="D12">
        <f t="shared" si="0"/>
        <v>40.700000000000003</v>
      </c>
      <c r="E12">
        <v>8.1</v>
      </c>
      <c r="F12">
        <v>132.4</v>
      </c>
      <c r="G12">
        <v>1.9901719901719898E-2</v>
      </c>
      <c r="H12">
        <v>0.80999999999999994</v>
      </c>
      <c r="I12">
        <f t="shared" si="1"/>
        <v>163.45679012345681</v>
      </c>
      <c r="J12" s="2">
        <f t="shared" si="2"/>
        <v>6652.6913580246928</v>
      </c>
      <c r="K12">
        <v>3.0535000000000001</v>
      </c>
      <c r="L12">
        <v>12</v>
      </c>
      <c r="M12">
        <v>10</v>
      </c>
    </row>
    <row r="13" spans="1:13" x14ac:dyDescent="0.35">
      <c r="A13" t="s">
        <v>399</v>
      </c>
      <c r="B13" t="s">
        <v>146</v>
      </c>
      <c r="C13">
        <v>475</v>
      </c>
      <c r="D13">
        <f t="shared" si="0"/>
        <v>47.5</v>
      </c>
      <c r="E13">
        <v>9.1</v>
      </c>
      <c r="F13">
        <v>164.9</v>
      </c>
      <c r="G13">
        <v>1.9157894736842099E-2</v>
      </c>
      <c r="H13">
        <v>0.90999999999999992</v>
      </c>
      <c r="I13">
        <f t="shared" si="1"/>
        <v>181.20879120879121</v>
      </c>
      <c r="J13" s="2">
        <f t="shared" si="2"/>
        <v>8607.4175824175854</v>
      </c>
      <c r="K13">
        <v>3.0732499999999998</v>
      </c>
      <c r="L13">
        <v>12</v>
      </c>
      <c r="M13">
        <v>9</v>
      </c>
    </row>
    <row r="14" spans="1:13" x14ac:dyDescent="0.35">
      <c r="A14" t="s">
        <v>345</v>
      </c>
      <c r="B14" t="s">
        <v>147</v>
      </c>
      <c r="C14">
        <v>419</v>
      </c>
      <c r="D14">
        <f t="shared" si="0"/>
        <v>41.9</v>
      </c>
      <c r="E14">
        <v>8.5</v>
      </c>
      <c r="F14">
        <v>130.80000000000001</v>
      </c>
      <c r="G14">
        <v>2.028639618138425E-2</v>
      </c>
      <c r="H14">
        <v>0.85</v>
      </c>
      <c r="I14">
        <f t="shared" si="1"/>
        <v>153.88235294117649</v>
      </c>
      <c r="J14" s="2">
        <f t="shared" si="2"/>
        <v>6447.6705882352944</v>
      </c>
      <c r="K14">
        <v>4.29575</v>
      </c>
      <c r="L14">
        <v>12</v>
      </c>
      <c r="M14">
        <v>11</v>
      </c>
    </row>
    <row r="15" spans="1:13" x14ac:dyDescent="0.35">
      <c r="A15" t="s">
        <v>376</v>
      </c>
      <c r="B15" t="s">
        <v>147</v>
      </c>
      <c r="J15" s="2"/>
      <c r="K15">
        <v>4.5505000000000004</v>
      </c>
      <c r="L15">
        <v>11</v>
      </c>
      <c r="M15">
        <v>11</v>
      </c>
    </row>
    <row r="16" spans="1:13" x14ac:dyDescent="0.35">
      <c r="A16" t="s">
        <v>407</v>
      </c>
      <c r="B16" t="s">
        <v>147</v>
      </c>
      <c r="C16">
        <v>512</v>
      </c>
      <c r="D16">
        <f t="shared" ref="D16:D24" si="3">C16/10</f>
        <v>51.2</v>
      </c>
      <c r="E16">
        <v>11.1</v>
      </c>
      <c r="F16">
        <v>119.7</v>
      </c>
      <c r="G16">
        <v>2.1679687499999999E-2</v>
      </c>
      <c r="H16">
        <v>1.1100000000000001</v>
      </c>
      <c r="I16">
        <f t="shared" ref="I16:I47" si="4">(F16/E16)*10</f>
        <v>107.83783783783784</v>
      </c>
      <c r="J16" s="2">
        <f t="shared" ref="J16:J47" si="5">F16/G16</f>
        <v>5521.2972972972975</v>
      </c>
      <c r="K16">
        <v>3.6640000000000001</v>
      </c>
      <c r="L16">
        <v>12</v>
      </c>
      <c r="M16">
        <v>11</v>
      </c>
    </row>
    <row r="17" spans="1:13" x14ac:dyDescent="0.35">
      <c r="J17" s="2"/>
    </row>
    <row r="18" spans="1:13" x14ac:dyDescent="0.35">
      <c r="A18" t="s">
        <v>333</v>
      </c>
      <c r="B18" t="s">
        <v>548</v>
      </c>
      <c r="C18">
        <v>416</v>
      </c>
      <c r="D18">
        <f t="shared" si="3"/>
        <v>41.6</v>
      </c>
      <c r="E18">
        <v>5.3</v>
      </c>
      <c r="F18">
        <v>60.5</v>
      </c>
      <c r="G18">
        <v>1.274038461538462E-2</v>
      </c>
      <c r="H18">
        <v>0.53</v>
      </c>
      <c r="I18">
        <f t="shared" si="4"/>
        <v>114.15094339622642</v>
      </c>
      <c r="J18" s="2">
        <f t="shared" si="5"/>
        <v>4748.6792452830168</v>
      </c>
      <c r="K18">
        <v>3.4842499999999998</v>
      </c>
      <c r="L18">
        <v>16</v>
      </c>
      <c r="M18">
        <v>11</v>
      </c>
    </row>
    <row r="19" spans="1:13" x14ac:dyDescent="0.35">
      <c r="A19" t="s">
        <v>346</v>
      </c>
      <c r="B19" t="s">
        <v>548</v>
      </c>
      <c r="C19">
        <v>477</v>
      </c>
      <c r="D19">
        <f t="shared" si="3"/>
        <v>47.7</v>
      </c>
      <c r="E19">
        <v>6.7</v>
      </c>
      <c r="F19">
        <v>124.1</v>
      </c>
      <c r="G19">
        <v>1.4046121593291411E-2</v>
      </c>
      <c r="H19">
        <v>0.67</v>
      </c>
      <c r="I19">
        <f t="shared" si="4"/>
        <v>185.2238805970149</v>
      </c>
      <c r="J19" s="2">
        <f t="shared" si="5"/>
        <v>8835.1791044776073</v>
      </c>
      <c r="K19">
        <v>3.0185</v>
      </c>
      <c r="L19">
        <v>16</v>
      </c>
      <c r="M19">
        <v>11</v>
      </c>
    </row>
    <row r="20" spans="1:13" x14ac:dyDescent="0.35">
      <c r="A20" t="s">
        <v>373</v>
      </c>
      <c r="B20" t="s">
        <v>548</v>
      </c>
      <c r="C20">
        <v>507</v>
      </c>
      <c r="D20">
        <f t="shared" si="3"/>
        <v>50.7</v>
      </c>
      <c r="E20">
        <v>7.8</v>
      </c>
      <c r="F20">
        <v>95.7</v>
      </c>
      <c r="G20">
        <v>1.538461538461538E-2</v>
      </c>
      <c r="H20">
        <v>0.78</v>
      </c>
      <c r="I20">
        <f t="shared" si="4"/>
        <v>122.69230769230771</v>
      </c>
      <c r="J20" s="2">
        <f t="shared" si="5"/>
        <v>6220.5000000000018</v>
      </c>
      <c r="K20">
        <v>3.19625</v>
      </c>
      <c r="L20">
        <v>16</v>
      </c>
      <c r="M20">
        <v>11</v>
      </c>
    </row>
    <row r="21" spans="1:13" x14ac:dyDescent="0.35">
      <c r="A21" t="s">
        <v>401</v>
      </c>
      <c r="B21" t="s">
        <v>548</v>
      </c>
      <c r="C21">
        <v>394</v>
      </c>
      <c r="D21">
        <f t="shared" si="3"/>
        <v>39.4</v>
      </c>
      <c r="E21">
        <v>6.5</v>
      </c>
      <c r="F21">
        <v>51.7</v>
      </c>
      <c r="G21">
        <v>1.6497461928934011E-2</v>
      </c>
      <c r="H21">
        <v>0.65</v>
      </c>
      <c r="I21">
        <f t="shared" si="4"/>
        <v>79.538461538461547</v>
      </c>
      <c r="J21" s="2">
        <f t="shared" si="5"/>
        <v>3133.8153846153846</v>
      </c>
      <c r="K21">
        <v>3.4649999999999999</v>
      </c>
      <c r="L21">
        <v>15</v>
      </c>
      <c r="M21">
        <v>12</v>
      </c>
    </row>
    <row r="22" spans="1:13" x14ac:dyDescent="0.35">
      <c r="A22" t="s">
        <v>337</v>
      </c>
      <c r="B22" t="s">
        <v>154</v>
      </c>
      <c r="C22">
        <v>452</v>
      </c>
      <c r="D22">
        <f t="shared" si="3"/>
        <v>45.2</v>
      </c>
      <c r="E22">
        <v>6.6</v>
      </c>
      <c r="F22">
        <v>123.2</v>
      </c>
      <c r="G22">
        <v>1.4601769911504419E-2</v>
      </c>
      <c r="H22">
        <v>0.65999999999999992</v>
      </c>
      <c r="I22">
        <f t="shared" si="4"/>
        <v>186.66666666666669</v>
      </c>
      <c r="J22" s="2">
        <f t="shared" si="5"/>
        <v>8437.3333333333358</v>
      </c>
      <c r="K22">
        <v>4.4357500000000014</v>
      </c>
      <c r="L22">
        <v>11</v>
      </c>
      <c r="M22">
        <v>10</v>
      </c>
    </row>
    <row r="23" spans="1:13" x14ac:dyDescent="0.35">
      <c r="A23" t="s">
        <v>350</v>
      </c>
      <c r="B23" t="s">
        <v>154</v>
      </c>
      <c r="C23">
        <v>330</v>
      </c>
      <c r="D23">
        <f t="shared" si="3"/>
        <v>33</v>
      </c>
      <c r="E23">
        <v>4.2</v>
      </c>
      <c r="F23">
        <v>146.4</v>
      </c>
      <c r="G23">
        <v>1.2727272727272729E-2</v>
      </c>
      <c r="H23">
        <v>0.42</v>
      </c>
      <c r="I23">
        <f t="shared" si="4"/>
        <v>348.57142857142856</v>
      </c>
      <c r="J23" s="2">
        <f t="shared" si="5"/>
        <v>11502.857142857141</v>
      </c>
      <c r="K23">
        <v>3.9055</v>
      </c>
      <c r="L23">
        <v>10</v>
      </c>
      <c r="M23">
        <v>10</v>
      </c>
    </row>
    <row r="24" spans="1:13" x14ac:dyDescent="0.35">
      <c r="A24" t="s">
        <v>388</v>
      </c>
      <c r="B24" t="s">
        <v>154</v>
      </c>
      <c r="C24">
        <v>337</v>
      </c>
      <c r="D24">
        <f t="shared" si="3"/>
        <v>33.700000000000003</v>
      </c>
      <c r="E24">
        <v>4.8999999999999986</v>
      </c>
      <c r="F24">
        <v>103.4</v>
      </c>
      <c r="G24">
        <v>1.4540059347181011E-2</v>
      </c>
      <c r="H24">
        <v>0.48999999999999988</v>
      </c>
      <c r="I24">
        <f t="shared" si="4"/>
        <v>211.02040816326539</v>
      </c>
      <c r="J24" s="2">
        <f t="shared" si="5"/>
        <v>7111.3877551020405</v>
      </c>
      <c r="K24">
        <v>4.05</v>
      </c>
      <c r="L24">
        <v>10</v>
      </c>
      <c r="M24">
        <v>10</v>
      </c>
    </row>
    <row r="25" spans="1:13" x14ac:dyDescent="0.35">
      <c r="A25" t="s">
        <v>421</v>
      </c>
      <c r="B25" t="s">
        <v>154</v>
      </c>
      <c r="C25">
        <v>229</v>
      </c>
      <c r="E25">
        <v>3.2</v>
      </c>
      <c r="F25">
        <v>95.1</v>
      </c>
      <c r="G25">
        <v>1.397379912663755E-2</v>
      </c>
      <c r="H25">
        <v>0.32</v>
      </c>
      <c r="I25">
        <f t="shared" si="4"/>
        <v>297.18749999999994</v>
      </c>
      <c r="J25" s="2">
        <f t="shared" si="5"/>
        <v>6805.5937500000018</v>
      </c>
      <c r="K25">
        <v>4.8217499999999998</v>
      </c>
      <c r="L25">
        <v>15</v>
      </c>
    </row>
    <row r="26" spans="1:13" x14ac:dyDescent="0.35">
      <c r="A26" t="s">
        <v>341</v>
      </c>
      <c r="B26" t="s">
        <v>156</v>
      </c>
      <c r="C26">
        <v>346</v>
      </c>
      <c r="D26">
        <f t="shared" ref="D26:D40" si="6">C26/10</f>
        <v>34.6</v>
      </c>
      <c r="E26">
        <v>5.8</v>
      </c>
      <c r="F26">
        <v>75.099999999999994</v>
      </c>
      <c r="G26">
        <v>1.6763005780346819E-2</v>
      </c>
      <c r="H26">
        <v>0.57999999999999996</v>
      </c>
      <c r="I26">
        <f t="shared" si="4"/>
        <v>129.48275862068965</v>
      </c>
      <c r="J26" s="2">
        <f t="shared" si="5"/>
        <v>4480.1034482758623</v>
      </c>
      <c r="K26">
        <v>2.9925000000000002</v>
      </c>
      <c r="L26">
        <v>18</v>
      </c>
      <c r="M26">
        <v>10</v>
      </c>
    </row>
    <row r="27" spans="1:13" x14ac:dyDescent="0.35">
      <c r="A27" t="s">
        <v>351</v>
      </c>
      <c r="B27" t="s">
        <v>156</v>
      </c>
      <c r="C27">
        <v>248</v>
      </c>
      <c r="D27">
        <f t="shared" si="6"/>
        <v>24.8</v>
      </c>
      <c r="E27">
        <v>2.8</v>
      </c>
      <c r="F27">
        <v>73.2</v>
      </c>
      <c r="G27">
        <v>1.1290322580645161E-2</v>
      </c>
      <c r="H27">
        <v>0.28000000000000003</v>
      </c>
      <c r="I27">
        <f t="shared" si="4"/>
        <v>261.42857142857144</v>
      </c>
      <c r="J27" s="2">
        <f t="shared" si="5"/>
        <v>6483.4285714285725</v>
      </c>
      <c r="K27">
        <v>3.66</v>
      </c>
      <c r="L27">
        <v>20</v>
      </c>
      <c r="M27">
        <v>10</v>
      </c>
    </row>
    <row r="28" spans="1:13" x14ac:dyDescent="0.35">
      <c r="A28" t="s">
        <v>358</v>
      </c>
      <c r="B28" t="s">
        <v>156</v>
      </c>
      <c r="C28">
        <v>271</v>
      </c>
      <c r="D28">
        <f t="shared" si="6"/>
        <v>27.1</v>
      </c>
      <c r="E28">
        <v>2.7</v>
      </c>
      <c r="F28">
        <v>80.900000000000006</v>
      </c>
      <c r="G28">
        <v>9.9630996309963103E-3</v>
      </c>
      <c r="H28">
        <v>0.27</v>
      </c>
      <c r="I28">
        <f t="shared" si="4"/>
        <v>299.62962962962962</v>
      </c>
      <c r="J28" s="2">
        <f t="shared" si="5"/>
        <v>8119.9629629629635</v>
      </c>
      <c r="L28">
        <v>22</v>
      </c>
      <c r="M28">
        <v>8</v>
      </c>
    </row>
    <row r="29" spans="1:13" x14ac:dyDescent="0.35">
      <c r="A29" t="s">
        <v>393</v>
      </c>
      <c r="B29" t="s">
        <v>156</v>
      </c>
      <c r="C29">
        <v>293</v>
      </c>
      <c r="D29">
        <f t="shared" si="6"/>
        <v>29.3</v>
      </c>
      <c r="E29">
        <v>5.1000000000000014</v>
      </c>
      <c r="F29">
        <v>134.5</v>
      </c>
      <c r="G29">
        <v>1.7406143344709898E-2</v>
      </c>
      <c r="H29">
        <v>0.51000000000000012</v>
      </c>
      <c r="I29">
        <f t="shared" si="4"/>
        <v>263.72549019607834</v>
      </c>
      <c r="J29" s="2">
        <f t="shared" si="5"/>
        <v>7727.1568627450979</v>
      </c>
      <c r="K29">
        <v>3.9089999999999998</v>
      </c>
      <c r="L29">
        <v>17</v>
      </c>
      <c r="M29">
        <v>12</v>
      </c>
    </row>
    <row r="30" spans="1:13" x14ac:dyDescent="0.35">
      <c r="A30" t="s">
        <v>297</v>
      </c>
      <c r="B30" t="s">
        <v>133</v>
      </c>
      <c r="C30">
        <v>360</v>
      </c>
      <c r="D30">
        <f t="shared" si="6"/>
        <v>36</v>
      </c>
      <c r="E30">
        <v>4.1000000000000014</v>
      </c>
      <c r="F30">
        <v>112.6</v>
      </c>
      <c r="G30">
        <v>1.1388888888888889E-2</v>
      </c>
      <c r="H30">
        <v>0.41000000000000009</v>
      </c>
      <c r="I30">
        <f t="shared" si="4"/>
        <v>274.63414634146329</v>
      </c>
      <c r="J30" s="2">
        <f t="shared" si="5"/>
        <v>9886.8292682926822</v>
      </c>
      <c r="K30">
        <v>3.6967500000000011</v>
      </c>
      <c r="L30">
        <v>13</v>
      </c>
      <c r="M30">
        <v>7</v>
      </c>
    </row>
    <row r="31" spans="1:13" x14ac:dyDescent="0.35">
      <c r="A31" t="s">
        <v>303</v>
      </c>
      <c r="B31" t="s">
        <v>133</v>
      </c>
      <c r="C31">
        <v>443</v>
      </c>
      <c r="D31">
        <f t="shared" si="6"/>
        <v>44.3</v>
      </c>
      <c r="E31">
        <v>7.2</v>
      </c>
      <c r="F31">
        <v>183.5</v>
      </c>
      <c r="G31">
        <v>1.625282167042889E-2</v>
      </c>
      <c r="H31">
        <v>0.72</v>
      </c>
      <c r="I31">
        <f t="shared" si="4"/>
        <v>254.86111111111111</v>
      </c>
      <c r="J31" s="2">
        <f t="shared" si="5"/>
        <v>11290.347222222224</v>
      </c>
      <c r="K31">
        <v>3.6875</v>
      </c>
      <c r="L31">
        <v>14</v>
      </c>
      <c r="M31">
        <v>10</v>
      </c>
    </row>
    <row r="32" spans="1:13" x14ac:dyDescent="0.35">
      <c r="A32" t="s">
        <v>322</v>
      </c>
      <c r="B32" t="s">
        <v>133</v>
      </c>
      <c r="C32">
        <v>459</v>
      </c>
      <c r="D32">
        <f t="shared" si="6"/>
        <v>45.9</v>
      </c>
      <c r="E32">
        <v>6.1000000000000014</v>
      </c>
      <c r="F32">
        <v>131.30000000000001</v>
      </c>
      <c r="G32">
        <v>1.328976034858388E-2</v>
      </c>
      <c r="H32">
        <v>0.6100000000000001</v>
      </c>
      <c r="I32">
        <f t="shared" si="4"/>
        <v>215.24590163934423</v>
      </c>
      <c r="J32" s="2">
        <f t="shared" si="5"/>
        <v>9879.7868852459014</v>
      </c>
      <c r="K32">
        <v>4.2810000000000006</v>
      </c>
      <c r="L32">
        <v>16</v>
      </c>
      <c r="M32">
        <v>11</v>
      </c>
    </row>
    <row r="33" spans="1:13" x14ac:dyDescent="0.35">
      <c r="A33" t="s">
        <v>365</v>
      </c>
      <c r="B33" t="s">
        <v>133</v>
      </c>
      <c r="C33">
        <v>466</v>
      </c>
      <c r="D33">
        <f t="shared" si="6"/>
        <v>46.6</v>
      </c>
      <c r="E33">
        <v>7.5</v>
      </c>
      <c r="F33">
        <v>176.3</v>
      </c>
      <c r="G33">
        <v>1.6094420600858372E-2</v>
      </c>
      <c r="H33">
        <v>0.75</v>
      </c>
      <c r="I33">
        <f t="shared" si="4"/>
        <v>235.06666666666666</v>
      </c>
      <c r="J33" s="2">
        <f t="shared" si="5"/>
        <v>10954.106666666665</v>
      </c>
      <c r="K33">
        <v>3.2127500000000002</v>
      </c>
      <c r="L33">
        <v>14</v>
      </c>
      <c r="M33">
        <v>10</v>
      </c>
    </row>
    <row r="34" spans="1:13" x14ac:dyDescent="0.35">
      <c r="A34" t="s">
        <v>357</v>
      </c>
      <c r="B34" t="s">
        <v>157</v>
      </c>
      <c r="C34">
        <v>483</v>
      </c>
      <c r="D34">
        <f t="shared" si="6"/>
        <v>48.3</v>
      </c>
      <c r="E34">
        <v>7</v>
      </c>
      <c r="F34">
        <v>188.1</v>
      </c>
      <c r="G34">
        <v>1.4492753623188409E-2</v>
      </c>
      <c r="H34">
        <v>0.7</v>
      </c>
      <c r="I34">
        <f t="shared" si="4"/>
        <v>268.71428571428572</v>
      </c>
      <c r="J34" s="2">
        <f t="shared" si="5"/>
        <v>12978.899999999996</v>
      </c>
      <c r="K34">
        <v>3.2432500000000002</v>
      </c>
      <c r="L34">
        <v>14</v>
      </c>
      <c r="M34">
        <v>9</v>
      </c>
    </row>
    <row r="35" spans="1:13" x14ac:dyDescent="0.35">
      <c r="A35" t="s">
        <v>366</v>
      </c>
      <c r="B35" t="s">
        <v>157</v>
      </c>
      <c r="C35">
        <v>422</v>
      </c>
      <c r="D35">
        <f t="shared" si="6"/>
        <v>42.2</v>
      </c>
      <c r="E35">
        <v>6.8999999999999986</v>
      </c>
      <c r="F35">
        <v>112.4</v>
      </c>
      <c r="G35">
        <v>1.6350710900473929E-2</v>
      </c>
      <c r="H35">
        <v>0.68999999999999984</v>
      </c>
      <c r="I35">
        <f t="shared" si="4"/>
        <v>162.89855072463774</v>
      </c>
      <c r="J35" s="2">
        <f t="shared" si="5"/>
        <v>6874.3188405797127</v>
      </c>
      <c r="K35">
        <v>3.47525</v>
      </c>
      <c r="L35">
        <v>13</v>
      </c>
      <c r="M35">
        <v>9</v>
      </c>
    </row>
    <row r="36" spans="1:13" x14ac:dyDescent="0.35">
      <c r="A36" t="s">
        <v>408</v>
      </c>
      <c r="B36" t="s">
        <v>157</v>
      </c>
      <c r="C36">
        <v>499</v>
      </c>
      <c r="D36">
        <f t="shared" si="6"/>
        <v>49.9</v>
      </c>
      <c r="E36">
        <v>7.2</v>
      </c>
      <c r="F36">
        <v>126.5</v>
      </c>
      <c r="G36">
        <v>1.442885771543086E-2</v>
      </c>
      <c r="H36">
        <v>0.72</v>
      </c>
      <c r="I36">
        <f t="shared" si="4"/>
        <v>175.69444444444443</v>
      </c>
      <c r="J36" s="2">
        <f t="shared" si="5"/>
        <v>8767.1527777777792</v>
      </c>
      <c r="K36">
        <v>3.6114999999999999</v>
      </c>
      <c r="L36">
        <v>13</v>
      </c>
      <c r="M36">
        <v>10</v>
      </c>
    </row>
    <row r="37" spans="1:13" x14ac:dyDescent="0.35">
      <c r="A37" t="s">
        <v>409</v>
      </c>
      <c r="B37" t="s">
        <v>157</v>
      </c>
      <c r="C37">
        <v>465</v>
      </c>
      <c r="D37">
        <f t="shared" si="6"/>
        <v>46.5</v>
      </c>
      <c r="E37">
        <v>7.2</v>
      </c>
      <c r="F37">
        <v>166.9</v>
      </c>
      <c r="G37">
        <v>1.5483870967741941E-2</v>
      </c>
      <c r="H37">
        <v>0.72</v>
      </c>
      <c r="I37">
        <f t="shared" si="4"/>
        <v>231.80555555555557</v>
      </c>
      <c r="J37" s="2">
        <f t="shared" si="5"/>
        <v>10778.95833333333</v>
      </c>
      <c r="K37">
        <v>3.7012499999999999</v>
      </c>
      <c r="L37">
        <v>15</v>
      </c>
      <c r="M37">
        <v>9</v>
      </c>
    </row>
    <row r="38" spans="1:13" x14ac:dyDescent="0.35">
      <c r="A38" t="s">
        <v>320</v>
      </c>
      <c r="B38" t="s">
        <v>145</v>
      </c>
      <c r="C38">
        <v>410</v>
      </c>
      <c r="D38">
        <f t="shared" si="6"/>
        <v>41</v>
      </c>
      <c r="E38">
        <v>6.6</v>
      </c>
      <c r="F38">
        <v>103.4</v>
      </c>
      <c r="G38">
        <v>1.609756097560976E-2</v>
      </c>
      <c r="H38">
        <v>0.65999999999999992</v>
      </c>
      <c r="I38">
        <f t="shared" si="4"/>
        <v>156.66666666666669</v>
      </c>
      <c r="J38" s="2">
        <f t="shared" si="5"/>
        <v>6423.3333333333321</v>
      </c>
      <c r="K38">
        <v>4.1307499999999999</v>
      </c>
      <c r="L38">
        <v>15</v>
      </c>
      <c r="M38">
        <v>9</v>
      </c>
    </row>
    <row r="39" spans="1:13" x14ac:dyDescent="0.35">
      <c r="A39" t="s">
        <v>398</v>
      </c>
      <c r="B39" t="s">
        <v>145</v>
      </c>
      <c r="C39">
        <v>416</v>
      </c>
      <c r="D39">
        <f t="shared" si="6"/>
        <v>41.6</v>
      </c>
      <c r="E39">
        <v>7.7</v>
      </c>
      <c r="F39">
        <v>148.6</v>
      </c>
      <c r="G39">
        <v>1.8509615384615381E-2</v>
      </c>
      <c r="H39">
        <v>0.77</v>
      </c>
      <c r="I39">
        <f t="shared" si="4"/>
        <v>192.98701298701297</v>
      </c>
      <c r="J39" s="2">
        <f t="shared" si="5"/>
        <v>8028.2597402597412</v>
      </c>
      <c r="K39">
        <v>3.6095000000000002</v>
      </c>
      <c r="L39">
        <v>16</v>
      </c>
      <c r="M39">
        <v>8</v>
      </c>
    </row>
    <row r="40" spans="1:13" x14ac:dyDescent="0.35">
      <c r="A40" t="s">
        <v>404</v>
      </c>
      <c r="B40" t="s">
        <v>145</v>
      </c>
      <c r="C40">
        <v>424</v>
      </c>
      <c r="D40">
        <f t="shared" si="6"/>
        <v>42.4</v>
      </c>
      <c r="E40">
        <v>8.9</v>
      </c>
      <c r="F40">
        <v>162.9</v>
      </c>
      <c r="G40">
        <v>2.0990566037735851E-2</v>
      </c>
      <c r="H40">
        <v>0.89</v>
      </c>
      <c r="I40">
        <f t="shared" si="4"/>
        <v>183.03370786516854</v>
      </c>
      <c r="J40" s="2">
        <f t="shared" si="5"/>
        <v>7760.6292134831456</v>
      </c>
      <c r="K40">
        <v>4.0447500000000014</v>
      </c>
      <c r="L40">
        <v>16</v>
      </c>
      <c r="M40">
        <v>8</v>
      </c>
    </row>
    <row r="41" spans="1:13" x14ac:dyDescent="0.35">
      <c r="A41" t="s">
        <v>417</v>
      </c>
      <c r="B41" t="s">
        <v>145</v>
      </c>
      <c r="C41">
        <v>518</v>
      </c>
      <c r="E41">
        <v>7.9</v>
      </c>
      <c r="F41">
        <v>115.4</v>
      </c>
      <c r="G41">
        <v>1.525096525096525E-2</v>
      </c>
      <c r="H41">
        <v>0.79</v>
      </c>
      <c r="I41">
        <f t="shared" si="4"/>
        <v>146.07594936708861</v>
      </c>
      <c r="J41" s="2">
        <f t="shared" si="5"/>
        <v>7566.7341772151904</v>
      </c>
      <c r="K41">
        <v>4.5077499999999997</v>
      </c>
      <c r="L41">
        <v>16</v>
      </c>
      <c r="M41">
        <v>8</v>
      </c>
    </row>
    <row r="42" spans="1:13" x14ac:dyDescent="0.35">
      <c r="A42" t="s">
        <v>369</v>
      </c>
      <c r="B42" t="s">
        <v>160</v>
      </c>
      <c r="C42">
        <v>335</v>
      </c>
      <c r="D42">
        <f t="shared" ref="D42:D59" si="7">C42/10</f>
        <v>33.5</v>
      </c>
      <c r="E42">
        <v>4.8</v>
      </c>
      <c r="F42">
        <v>106.1</v>
      </c>
      <c r="G42">
        <v>1.4328358208955221E-2</v>
      </c>
      <c r="H42">
        <v>0.48</v>
      </c>
      <c r="I42">
        <f t="shared" si="4"/>
        <v>221.04166666666669</v>
      </c>
      <c r="J42" s="2">
        <f t="shared" si="5"/>
        <v>7404.8958333333348</v>
      </c>
      <c r="K42">
        <v>3.7222499999999998</v>
      </c>
      <c r="L42">
        <v>17</v>
      </c>
      <c r="M42">
        <v>10</v>
      </c>
    </row>
    <row r="43" spans="1:13" x14ac:dyDescent="0.35">
      <c r="A43" t="s">
        <v>384</v>
      </c>
      <c r="B43" t="s">
        <v>160</v>
      </c>
      <c r="C43">
        <v>444</v>
      </c>
      <c r="D43">
        <f t="shared" si="7"/>
        <v>44.4</v>
      </c>
      <c r="E43">
        <v>7.3</v>
      </c>
      <c r="F43">
        <v>115.2</v>
      </c>
      <c r="G43">
        <v>1.644144144144144E-2</v>
      </c>
      <c r="H43">
        <v>0.73</v>
      </c>
      <c r="I43">
        <f t="shared" si="4"/>
        <v>157.8082191780822</v>
      </c>
      <c r="J43" s="2">
        <f t="shared" si="5"/>
        <v>7006.6849315068503</v>
      </c>
      <c r="K43">
        <v>3.7054999999999998</v>
      </c>
      <c r="L43">
        <v>17</v>
      </c>
      <c r="M43">
        <v>10</v>
      </c>
    </row>
    <row r="44" spans="1:13" x14ac:dyDescent="0.35">
      <c r="A44" t="s">
        <v>391</v>
      </c>
      <c r="B44" t="s">
        <v>160</v>
      </c>
      <c r="C44">
        <v>333</v>
      </c>
      <c r="D44">
        <f t="shared" si="7"/>
        <v>33.299999999999997</v>
      </c>
      <c r="E44">
        <v>5.7</v>
      </c>
      <c r="F44">
        <v>118.1</v>
      </c>
      <c r="G44">
        <v>1.7117117117117119E-2</v>
      </c>
      <c r="H44">
        <v>0.57000000000000006</v>
      </c>
      <c r="I44">
        <f t="shared" si="4"/>
        <v>207.19298245614033</v>
      </c>
      <c r="J44" s="2">
        <f t="shared" si="5"/>
        <v>6899.5263157894724</v>
      </c>
      <c r="K44">
        <v>3.8435000000000001</v>
      </c>
      <c r="L44">
        <v>16</v>
      </c>
      <c r="M44">
        <v>8</v>
      </c>
    </row>
    <row r="45" spans="1:13" x14ac:dyDescent="0.35">
      <c r="A45" t="s">
        <v>412</v>
      </c>
      <c r="B45" t="s">
        <v>160</v>
      </c>
      <c r="C45">
        <v>407</v>
      </c>
      <c r="D45">
        <f t="shared" si="7"/>
        <v>40.700000000000003</v>
      </c>
      <c r="E45">
        <v>5.1000000000000014</v>
      </c>
      <c r="F45">
        <v>93.2</v>
      </c>
      <c r="G45">
        <v>1.2530712530712531E-2</v>
      </c>
      <c r="H45">
        <v>0.51000000000000012</v>
      </c>
      <c r="I45">
        <f t="shared" si="4"/>
        <v>182.74509803921563</v>
      </c>
      <c r="J45" s="2">
        <f t="shared" si="5"/>
        <v>7437.7254901960787</v>
      </c>
      <c r="K45">
        <v>3.5874999999999999</v>
      </c>
      <c r="L45">
        <v>17</v>
      </c>
      <c r="M45">
        <v>10</v>
      </c>
    </row>
    <row r="46" spans="1:13" x14ac:dyDescent="0.35">
      <c r="A46" t="s">
        <v>298</v>
      </c>
      <c r="B46" t="s">
        <v>134</v>
      </c>
      <c r="C46">
        <v>449</v>
      </c>
      <c r="D46">
        <f t="shared" si="7"/>
        <v>44.9</v>
      </c>
      <c r="E46">
        <v>9.5</v>
      </c>
      <c r="F46">
        <v>160</v>
      </c>
      <c r="G46">
        <v>2.115812917594655E-2</v>
      </c>
      <c r="H46">
        <v>0.95</v>
      </c>
      <c r="I46">
        <f t="shared" si="4"/>
        <v>168.42105263157893</v>
      </c>
      <c r="J46" s="2">
        <f t="shared" si="5"/>
        <v>7562.1052631578941</v>
      </c>
      <c r="K46">
        <v>3.4577499999999999</v>
      </c>
      <c r="L46">
        <v>16</v>
      </c>
      <c r="M46">
        <v>11</v>
      </c>
    </row>
    <row r="47" spans="1:13" x14ac:dyDescent="0.35">
      <c r="A47" t="s">
        <v>307</v>
      </c>
      <c r="B47" t="s">
        <v>134</v>
      </c>
      <c r="C47">
        <v>395</v>
      </c>
      <c r="D47">
        <f t="shared" si="7"/>
        <v>39.5</v>
      </c>
      <c r="E47">
        <v>6.7</v>
      </c>
      <c r="F47">
        <v>139.4</v>
      </c>
      <c r="G47">
        <v>1.6962025316455701E-2</v>
      </c>
      <c r="H47">
        <v>0.67</v>
      </c>
      <c r="I47">
        <f t="shared" si="4"/>
        <v>208.05970149253733</v>
      </c>
      <c r="J47" s="2">
        <f t="shared" si="5"/>
        <v>8218.3582089552219</v>
      </c>
      <c r="K47">
        <v>3.899</v>
      </c>
      <c r="L47">
        <v>15</v>
      </c>
      <c r="M47">
        <v>12</v>
      </c>
    </row>
    <row r="48" spans="1:13" x14ac:dyDescent="0.35">
      <c r="A48" t="s">
        <v>319</v>
      </c>
      <c r="B48" t="s">
        <v>134</v>
      </c>
      <c r="C48">
        <v>436</v>
      </c>
      <c r="D48">
        <f t="shared" si="7"/>
        <v>43.6</v>
      </c>
      <c r="E48">
        <v>7.4</v>
      </c>
      <c r="F48">
        <v>68.5</v>
      </c>
      <c r="G48">
        <v>1.6972477064220181E-2</v>
      </c>
      <c r="H48">
        <v>0.74</v>
      </c>
      <c r="I48">
        <f t="shared" ref="I48:I79" si="8">(F48/E48)*10</f>
        <v>92.567567567567565</v>
      </c>
      <c r="J48" s="2">
        <f t="shared" ref="J48:J79" si="9">F48/G48</f>
        <v>4035.9459459459467</v>
      </c>
      <c r="K48">
        <v>3.5470000000000002</v>
      </c>
      <c r="L48">
        <v>16</v>
      </c>
      <c r="M48">
        <v>11</v>
      </c>
    </row>
    <row r="49" spans="1:13" x14ac:dyDescent="0.35">
      <c r="A49" t="s">
        <v>360</v>
      </c>
      <c r="B49" t="s">
        <v>134</v>
      </c>
      <c r="C49">
        <v>464</v>
      </c>
      <c r="D49">
        <f t="shared" si="7"/>
        <v>46.4</v>
      </c>
      <c r="E49">
        <v>7.8</v>
      </c>
      <c r="F49">
        <v>110.3</v>
      </c>
      <c r="G49">
        <v>1.6810344827586209E-2</v>
      </c>
      <c r="H49">
        <v>0.78</v>
      </c>
      <c r="I49">
        <f t="shared" si="8"/>
        <v>141.41025641025641</v>
      </c>
      <c r="J49" s="2">
        <f t="shared" si="9"/>
        <v>6561.4358974358965</v>
      </c>
      <c r="K49">
        <v>4.47</v>
      </c>
      <c r="L49">
        <v>14</v>
      </c>
      <c r="M49">
        <v>10</v>
      </c>
    </row>
    <row r="50" spans="1:13" x14ac:dyDescent="0.35">
      <c r="A50" t="s">
        <v>302</v>
      </c>
      <c r="B50" t="s">
        <v>137</v>
      </c>
      <c r="C50">
        <v>349</v>
      </c>
      <c r="D50">
        <f t="shared" si="7"/>
        <v>34.9</v>
      </c>
      <c r="E50">
        <v>4.2</v>
      </c>
      <c r="F50">
        <v>143.69999999999999</v>
      </c>
      <c r="G50">
        <v>1.203438395415473E-2</v>
      </c>
      <c r="H50">
        <v>0.42</v>
      </c>
      <c r="I50">
        <f t="shared" si="8"/>
        <v>342.14285714285711</v>
      </c>
      <c r="J50" s="2">
        <f t="shared" si="9"/>
        <v>11940.785714285712</v>
      </c>
      <c r="K50">
        <v>3.5819999999999999</v>
      </c>
      <c r="L50">
        <v>17</v>
      </c>
      <c r="M50">
        <v>11</v>
      </c>
    </row>
    <row r="51" spans="1:13" x14ac:dyDescent="0.35">
      <c r="A51" t="s">
        <v>308</v>
      </c>
      <c r="B51" t="s">
        <v>137</v>
      </c>
      <c r="C51">
        <v>423</v>
      </c>
      <c r="D51">
        <f t="shared" si="7"/>
        <v>42.3</v>
      </c>
      <c r="E51">
        <v>5.4</v>
      </c>
      <c r="F51">
        <v>108.4</v>
      </c>
      <c r="G51">
        <v>1.276595744680851E-2</v>
      </c>
      <c r="H51">
        <v>0.54</v>
      </c>
      <c r="I51">
        <f t="shared" si="8"/>
        <v>200.74074074074073</v>
      </c>
      <c r="J51" s="2">
        <f t="shared" si="9"/>
        <v>8491.3333333333339</v>
      </c>
      <c r="K51">
        <v>3.2512500000000002</v>
      </c>
      <c r="L51">
        <v>16</v>
      </c>
      <c r="M51">
        <v>12</v>
      </c>
    </row>
    <row r="52" spans="1:13" x14ac:dyDescent="0.35">
      <c r="A52" t="s">
        <v>314</v>
      </c>
      <c r="B52" t="s">
        <v>137</v>
      </c>
      <c r="C52">
        <v>495</v>
      </c>
      <c r="D52">
        <f t="shared" si="7"/>
        <v>49.5</v>
      </c>
      <c r="E52">
        <v>6.3</v>
      </c>
      <c r="F52">
        <v>150.80000000000001</v>
      </c>
      <c r="G52">
        <v>1.2727272727272729E-2</v>
      </c>
      <c r="H52">
        <v>0.63</v>
      </c>
      <c r="I52">
        <f t="shared" si="8"/>
        <v>239.3650793650794</v>
      </c>
      <c r="J52" s="2">
        <f t="shared" si="9"/>
        <v>11848.571428571428</v>
      </c>
      <c r="K52">
        <v>3.55375</v>
      </c>
      <c r="L52">
        <v>16</v>
      </c>
      <c r="M52">
        <v>11</v>
      </c>
    </row>
    <row r="53" spans="1:13" x14ac:dyDescent="0.35">
      <c r="A53" t="s">
        <v>371</v>
      </c>
      <c r="B53" t="s">
        <v>137</v>
      </c>
      <c r="C53">
        <v>381</v>
      </c>
      <c r="D53">
        <f t="shared" si="7"/>
        <v>38.1</v>
      </c>
      <c r="E53">
        <v>4.4000000000000004</v>
      </c>
      <c r="F53">
        <v>148.6</v>
      </c>
      <c r="G53">
        <v>1.1548556430446199E-2</v>
      </c>
      <c r="H53">
        <v>0.44000000000000011</v>
      </c>
      <c r="I53">
        <f t="shared" si="8"/>
        <v>337.72727272727263</v>
      </c>
      <c r="J53" s="2">
        <f t="shared" si="9"/>
        <v>12867.409090909085</v>
      </c>
      <c r="K53">
        <v>3.6727500000000002</v>
      </c>
      <c r="L53">
        <v>17</v>
      </c>
      <c r="M53">
        <v>11</v>
      </c>
    </row>
    <row r="54" spans="1:13" x14ac:dyDescent="0.35">
      <c r="A54" t="s">
        <v>311</v>
      </c>
      <c r="B54" t="s">
        <v>142</v>
      </c>
      <c r="C54">
        <v>393</v>
      </c>
      <c r="D54">
        <f t="shared" si="7"/>
        <v>39.299999999999997</v>
      </c>
      <c r="E54">
        <v>5.8</v>
      </c>
      <c r="F54">
        <v>152.69999999999999</v>
      </c>
      <c r="G54">
        <v>1.4758269720101779E-2</v>
      </c>
      <c r="H54">
        <v>0.57999999999999996</v>
      </c>
      <c r="I54">
        <f t="shared" si="8"/>
        <v>263.27586206896552</v>
      </c>
      <c r="J54" s="2">
        <f t="shared" si="9"/>
        <v>10346.741379310346</v>
      </c>
      <c r="K54">
        <v>3.8984999999999999</v>
      </c>
      <c r="L54">
        <v>13</v>
      </c>
      <c r="M54">
        <v>14</v>
      </c>
    </row>
    <row r="55" spans="1:13" x14ac:dyDescent="0.35">
      <c r="A55" t="s">
        <v>327</v>
      </c>
      <c r="B55" t="s">
        <v>142</v>
      </c>
      <c r="C55">
        <v>356</v>
      </c>
      <c r="D55">
        <f t="shared" si="7"/>
        <v>35.6</v>
      </c>
      <c r="E55">
        <v>5.4</v>
      </c>
      <c r="F55">
        <v>122</v>
      </c>
      <c r="G55">
        <v>1.51685393258427E-2</v>
      </c>
      <c r="H55">
        <v>0.54</v>
      </c>
      <c r="I55">
        <f t="shared" si="8"/>
        <v>225.92592592592592</v>
      </c>
      <c r="J55" s="2">
        <f t="shared" si="9"/>
        <v>8042.9629629629608</v>
      </c>
      <c r="K55">
        <v>3.3815</v>
      </c>
      <c r="L55">
        <v>13</v>
      </c>
      <c r="M55">
        <v>10</v>
      </c>
    </row>
    <row r="56" spans="1:13" x14ac:dyDescent="0.35">
      <c r="A56" t="s">
        <v>342</v>
      </c>
      <c r="B56" t="s">
        <v>142</v>
      </c>
      <c r="C56">
        <v>301</v>
      </c>
      <c r="D56">
        <f t="shared" si="7"/>
        <v>30.1</v>
      </c>
      <c r="E56">
        <v>4.7</v>
      </c>
      <c r="F56">
        <v>116.7</v>
      </c>
      <c r="G56">
        <v>1.5614617940199339E-2</v>
      </c>
      <c r="H56">
        <v>0.47</v>
      </c>
      <c r="I56">
        <f t="shared" si="8"/>
        <v>248.29787234042553</v>
      </c>
      <c r="J56" s="2">
        <f t="shared" si="9"/>
        <v>7473.7659574468071</v>
      </c>
      <c r="K56">
        <v>3.0550000000000002</v>
      </c>
      <c r="L56">
        <v>13</v>
      </c>
      <c r="M56">
        <v>14</v>
      </c>
    </row>
    <row r="57" spans="1:13" x14ac:dyDescent="0.35">
      <c r="A57" t="s">
        <v>363</v>
      </c>
      <c r="B57" t="s">
        <v>142</v>
      </c>
      <c r="C57">
        <v>267</v>
      </c>
      <c r="D57">
        <f t="shared" si="7"/>
        <v>26.7</v>
      </c>
      <c r="E57">
        <v>4</v>
      </c>
      <c r="F57">
        <v>154.80000000000001</v>
      </c>
      <c r="G57">
        <v>1.4981273408239701E-2</v>
      </c>
      <c r="H57">
        <v>0.4</v>
      </c>
      <c r="I57">
        <f t="shared" si="8"/>
        <v>387</v>
      </c>
      <c r="J57" s="2">
        <f t="shared" si="9"/>
        <v>10332.900000000001</v>
      </c>
      <c r="K57">
        <v>2.9947499999999998</v>
      </c>
      <c r="L57">
        <v>14</v>
      </c>
      <c r="M57">
        <v>13</v>
      </c>
    </row>
    <row r="58" spans="1:13" x14ac:dyDescent="0.35">
      <c r="A58" t="s">
        <v>323</v>
      </c>
      <c r="B58" t="s">
        <v>148</v>
      </c>
      <c r="C58">
        <v>282</v>
      </c>
      <c r="D58">
        <f t="shared" si="7"/>
        <v>28.2</v>
      </c>
      <c r="E58">
        <v>5.2</v>
      </c>
      <c r="F58">
        <v>112.3</v>
      </c>
      <c r="G58">
        <v>1.843971631205674E-2</v>
      </c>
      <c r="H58">
        <v>0.52</v>
      </c>
      <c r="I58">
        <f t="shared" si="8"/>
        <v>215.96153846153842</v>
      </c>
      <c r="J58" s="2">
        <f t="shared" si="9"/>
        <v>6090.1153846153838</v>
      </c>
      <c r="K58">
        <v>4.08725</v>
      </c>
      <c r="L58">
        <v>13</v>
      </c>
      <c r="M58">
        <v>11</v>
      </c>
    </row>
    <row r="59" spans="1:13" x14ac:dyDescent="0.35">
      <c r="A59" t="s">
        <v>361</v>
      </c>
      <c r="B59" t="s">
        <v>148</v>
      </c>
      <c r="C59">
        <v>427</v>
      </c>
      <c r="D59">
        <f t="shared" si="7"/>
        <v>42.7</v>
      </c>
      <c r="E59">
        <v>7</v>
      </c>
      <c r="F59">
        <v>197.4</v>
      </c>
      <c r="G59">
        <v>1.6393442622950821E-2</v>
      </c>
      <c r="H59">
        <v>0.7</v>
      </c>
      <c r="I59">
        <f t="shared" si="8"/>
        <v>282</v>
      </c>
      <c r="J59" s="2">
        <f t="shared" si="9"/>
        <v>12041.4</v>
      </c>
      <c r="K59">
        <v>3.6970000000000001</v>
      </c>
      <c r="L59">
        <v>13</v>
      </c>
      <c r="M59">
        <v>11</v>
      </c>
    </row>
    <row r="60" spans="1:13" x14ac:dyDescent="0.35">
      <c r="A60" t="s">
        <v>416</v>
      </c>
      <c r="B60" t="s">
        <v>148</v>
      </c>
      <c r="C60">
        <v>360</v>
      </c>
      <c r="E60">
        <v>6.3</v>
      </c>
      <c r="F60">
        <v>142.30000000000001</v>
      </c>
      <c r="G60">
        <v>1.7500000000000002E-2</v>
      </c>
      <c r="H60">
        <v>0.63</v>
      </c>
      <c r="I60">
        <f t="shared" si="8"/>
        <v>225.8730158730159</v>
      </c>
      <c r="J60" s="2">
        <f t="shared" si="9"/>
        <v>8131.4285714285716</v>
      </c>
      <c r="K60">
        <v>3.6037499999999998</v>
      </c>
      <c r="L60">
        <v>13</v>
      </c>
      <c r="M60">
        <v>10</v>
      </c>
    </row>
    <row r="61" spans="1:13" x14ac:dyDescent="0.35">
      <c r="A61" t="s">
        <v>422</v>
      </c>
      <c r="B61" t="s">
        <v>148</v>
      </c>
      <c r="C61">
        <v>434</v>
      </c>
      <c r="E61">
        <v>6.8</v>
      </c>
      <c r="F61">
        <v>110.2</v>
      </c>
      <c r="G61">
        <v>1.5668202764976959E-2</v>
      </c>
      <c r="H61">
        <v>0.67999999999999994</v>
      </c>
      <c r="I61">
        <f t="shared" si="8"/>
        <v>162.05882352941177</v>
      </c>
      <c r="J61" s="2">
        <f t="shared" si="9"/>
        <v>7033.3529411764703</v>
      </c>
      <c r="K61">
        <v>3.4677500000000001</v>
      </c>
      <c r="L61">
        <v>13</v>
      </c>
      <c r="M61">
        <v>11</v>
      </c>
    </row>
    <row r="62" spans="1:13" x14ac:dyDescent="0.35">
      <c r="A62" t="s">
        <v>292</v>
      </c>
      <c r="B62" t="s">
        <v>132</v>
      </c>
      <c r="C62">
        <v>565</v>
      </c>
      <c r="D62">
        <f t="shared" ref="D62:D76" si="10">C62/10</f>
        <v>56.5</v>
      </c>
      <c r="E62">
        <v>9.1</v>
      </c>
      <c r="F62">
        <v>132.4</v>
      </c>
      <c r="G62">
        <v>1.6106194690265481E-2</v>
      </c>
      <c r="H62">
        <v>0.90999999999999992</v>
      </c>
      <c r="I62">
        <f t="shared" si="8"/>
        <v>145.49450549450552</v>
      </c>
      <c r="J62" s="2">
        <f t="shared" si="9"/>
        <v>8220.4395604395631</v>
      </c>
      <c r="K62">
        <v>4.42875</v>
      </c>
      <c r="L62">
        <v>12</v>
      </c>
      <c r="M62">
        <v>8</v>
      </c>
    </row>
    <row r="63" spans="1:13" x14ac:dyDescent="0.35">
      <c r="A63" t="s">
        <v>296</v>
      </c>
      <c r="B63" t="s">
        <v>132</v>
      </c>
      <c r="C63">
        <v>473</v>
      </c>
      <c r="D63">
        <f t="shared" si="10"/>
        <v>47.3</v>
      </c>
      <c r="E63">
        <v>8.6999999999999993</v>
      </c>
      <c r="F63">
        <v>146.1</v>
      </c>
      <c r="G63">
        <v>1.8393234672304439E-2</v>
      </c>
      <c r="H63">
        <v>0.86999999999999988</v>
      </c>
      <c r="I63">
        <f t="shared" si="8"/>
        <v>167.93103448275861</v>
      </c>
      <c r="J63" s="2">
        <f t="shared" si="9"/>
        <v>7943.1379310344828</v>
      </c>
      <c r="K63">
        <v>4.6234999999999999</v>
      </c>
      <c r="L63">
        <v>10</v>
      </c>
      <c r="M63">
        <v>10</v>
      </c>
    </row>
    <row r="64" spans="1:13" x14ac:dyDescent="0.35">
      <c r="A64" t="s">
        <v>325</v>
      </c>
      <c r="B64" t="s">
        <v>132</v>
      </c>
      <c r="C64">
        <v>523</v>
      </c>
      <c r="D64">
        <f t="shared" si="10"/>
        <v>52.3</v>
      </c>
      <c r="E64">
        <v>7.7</v>
      </c>
      <c r="F64">
        <v>108</v>
      </c>
      <c r="G64">
        <v>1.472275334608031E-2</v>
      </c>
      <c r="H64">
        <v>0.77</v>
      </c>
      <c r="I64">
        <f t="shared" si="8"/>
        <v>140.25974025974025</v>
      </c>
      <c r="J64" s="2">
        <f t="shared" si="9"/>
        <v>7335.5844155844134</v>
      </c>
      <c r="K64">
        <v>4.7549999999999999</v>
      </c>
      <c r="L64">
        <v>11</v>
      </c>
      <c r="M64">
        <v>9</v>
      </c>
    </row>
    <row r="65" spans="1:13" x14ac:dyDescent="0.35">
      <c r="A65" t="s">
        <v>347</v>
      </c>
      <c r="B65" t="s">
        <v>132</v>
      </c>
      <c r="C65">
        <v>518</v>
      </c>
      <c r="D65">
        <f t="shared" si="10"/>
        <v>51.8</v>
      </c>
      <c r="E65">
        <v>7.4</v>
      </c>
      <c r="F65">
        <v>86.1</v>
      </c>
      <c r="G65">
        <v>1.428571428571429E-2</v>
      </c>
      <c r="H65">
        <v>0.74</v>
      </c>
      <c r="I65">
        <f t="shared" si="8"/>
        <v>116.35135135135133</v>
      </c>
      <c r="J65" s="2">
        <f t="shared" si="9"/>
        <v>6026.9999999999973</v>
      </c>
      <c r="K65">
        <v>4.4782500000000001</v>
      </c>
      <c r="L65">
        <v>13</v>
      </c>
      <c r="M65">
        <v>7</v>
      </c>
    </row>
    <row r="66" spans="1:13" x14ac:dyDescent="0.35">
      <c r="A66" t="s">
        <v>343</v>
      </c>
      <c r="B66" t="s">
        <v>159</v>
      </c>
      <c r="C66">
        <v>373</v>
      </c>
      <c r="D66">
        <f t="shared" si="10"/>
        <v>37.299999999999997</v>
      </c>
      <c r="E66">
        <v>4.8999999999999986</v>
      </c>
      <c r="F66">
        <v>26.5</v>
      </c>
      <c r="G66">
        <v>1.3136729222520099E-2</v>
      </c>
      <c r="H66">
        <v>0.48999999999999988</v>
      </c>
      <c r="I66">
        <f t="shared" si="8"/>
        <v>54.081632653061234</v>
      </c>
      <c r="J66" s="2">
        <f t="shared" si="9"/>
        <v>2017.244897959185</v>
      </c>
      <c r="K66">
        <v>4.0207499999999996</v>
      </c>
      <c r="L66">
        <v>20</v>
      </c>
      <c r="M66">
        <v>8</v>
      </c>
    </row>
    <row r="67" spans="1:13" x14ac:dyDescent="0.35">
      <c r="A67" t="s">
        <v>367</v>
      </c>
      <c r="B67" t="s">
        <v>159</v>
      </c>
      <c r="C67">
        <v>343</v>
      </c>
      <c r="D67">
        <f t="shared" si="10"/>
        <v>34.299999999999997</v>
      </c>
      <c r="E67">
        <v>5.4</v>
      </c>
      <c r="F67">
        <v>122.6</v>
      </c>
      <c r="G67">
        <v>1.574344023323615E-2</v>
      </c>
      <c r="H67">
        <v>0.54</v>
      </c>
      <c r="I67">
        <f t="shared" si="8"/>
        <v>227.03703703703701</v>
      </c>
      <c r="J67" s="2">
        <f t="shared" si="9"/>
        <v>7787.3703703703704</v>
      </c>
      <c r="K67">
        <v>4.165</v>
      </c>
      <c r="L67">
        <v>20</v>
      </c>
      <c r="M67">
        <v>11</v>
      </c>
    </row>
    <row r="68" spans="1:13" x14ac:dyDescent="0.35">
      <c r="A68" t="s">
        <v>375</v>
      </c>
      <c r="B68" t="s">
        <v>159</v>
      </c>
      <c r="C68">
        <v>435</v>
      </c>
      <c r="D68">
        <f t="shared" si="10"/>
        <v>43.5</v>
      </c>
      <c r="E68">
        <v>5.3</v>
      </c>
      <c r="F68">
        <v>141.30000000000001</v>
      </c>
      <c r="G68">
        <v>1.2183908045977011E-2</v>
      </c>
      <c r="H68">
        <v>0.53</v>
      </c>
      <c r="I68">
        <f t="shared" si="8"/>
        <v>266.6037735849057</v>
      </c>
      <c r="J68" s="2">
        <f t="shared" si="9"/>
        <v>11597.264150943398</v>
      </c>
      <c r="K68">
        <v>4.3470000000000004</v>
      </c>
      <c r="L68">
        <v>22</v>
      </c>
      <c r="M68">
        <v>9</v>
      </c>
    </row>
    <row r="69" spans="1:13" x14ac:dyDescent="0.35">
      <c r="A69" t="s">
        <v>397</v>
      </c>
      <c r="B69" t="s">
        <v>159</v>
      </c>
      <c r="C69">
        <v>396</v>
      </c>
      <c r="D69">
        <f t="shared" si="10"/>
        <v>39.6</v>
      </c>
      <c r="E69">
        <v>4.8999999999999986</v>
      </c>
      <c r="F69">
        <v>136</v>
      </c>
      <c r="G69">
        <v>1.237373737373737E-2</v>
      </c>
      <c r="H69">
        <v>0.48999999999999988</v>
      </c>
      <c r="I69">
        <f t="shared" si="8"/>
        <v>277.55102040816337</v>
      </c>
      <c r="J69" s="2">
        <f t="shared" si="9"/>
        <v>10991.020408163269</v>
      </c>
      <c r="K69">
        <v>4.0039999999999996</v>
      </c>
      <c r="L69">
        <v>20</v>
      </c>
      <c r="M69">
        <v>9</v>
      </c>
    </row>
    <row r="70" spans="1:13" x14ac:dyDescent="0.35">
      <c r="A70" t="s">
        <v>304</v>
      </c>
      <c r="B70" t="s">
        <v>138</v>
      </c>
      <c r="C70">
        <v>336</v>
      </c>
      <c r="D70">
        <f t="shared" si="10"/>
        <v>33.6</v>
      </c>
      <c r="E70">
        <v>4.2</v>
      </c>
      <c r="F70">
        <v>82.6</v>
      </c>
      <c r="G70">
        <v>1.2500000000000001E-2</v>
      </c>
      <c r="H70">
        <v>0.42</v>
      </c>
      <c r="I70">
        <f t="shared" si="8"/>
        <v>196.66666666666663</v>
      </c>
      <c r="J70" s="2">
        <f t="shared" si="9"/>
        <v>6607.9999999999991</v>
      </c>
      <c r="K70">
        <v>3.2675000000000001</v>
      </c>
      <c r="L70">
        <v>8</v>
      </c>
      <c r="M70">
        <v>12</v>
      </c>
    </row>
    <row r="71" spans="1:13" x14ac:dyDescent="0.35">
      <c r="A71" t="s">
        <v>309</v>
      </c>
      <c r="B71" t="s">
        <v>138</v>
      </c>
      <c r="C71">
        <v>365</v>
      </c>
      <c r="D71">
        <f t="shared" si="10"/>
        <v>36.5</v>
      </c>
      <c r="E71">
        <v>3.9</v>
      </c>
      <c r="F71">
        <v>131.5</v>
      </c>
      <c r="G71">
        <v>1.0684931506849311E-2</v>
      </c>
      <c r="H71">
        <v>0.39</v>
      </c>
      <c r="I71">
        <f t="shared" si="8"/>
        <v>337.17948717948718</v>
      </c>
      <c r="J71" s="2">
        <f t="shared" si="9"/>
        <v>12307.051282051287</v>
      </c>
      <c r="K71">
        <v>3.3969999999999998</v>
      </c>
      <c r="L71">
        <v>7</v>
      </c>
      <c r="M71">
        <v>13</v>
      </c>
    </row>
    <row r="72" spans="1:13" x14ac:dyDescent="0.35">
      <c r="A72" t="s">
        <v>353</v>
      </c>
      <c r="B72" t="s">
        <v>138</v>
      </c>
      <c r="C72">
        <v>436</v>
      </c>
      <c r="D72">
        <f t="shared" si="10"/>
        <v>43.6</v>
      </c>
      <c r="E72">
        <v>5.8</v>
      </c>
      <c r="F72">
        <v>74.400000000000006</v>
      </c>
      <c r="G72">
        <v>1.3302752293577981E-2</v>
      </c>
      <c r="H72">
        <v>0.57999999999999996</v>
      </c>
      <c r="I72">
        <f t="shared" si="8"/>
        <v>128.27586206896552</v>
      </c>
      <c r="J72" s="2">
        <f t="shared" si="9"/>
        <v>5592.8275862068976</v>
      </c>
      <c r="K72">
        <v>3.4049999999999998</v>
      </c>
      <c r="L72">
        <v>8</v>
      </c>
      <c r="M72">
        <v>12</v>
      </c>
    </row>
    <row r="73" spans="1:13" x14ac:dyDescent="0.35">
      <c r="A73" t="s">
        <v>381</v>
      </c>
      <c r="B73" t="s">
        <v>138</v>
      </c>
      <c r="C73">
        <v>368</v>
      </c>
      <c r="D73">
        <f t="shared" si="10"/>
        <v>36.799999999999997</v>
      </c>
      <c r="E73">
        <v>5.2</v>
      </c>
      <c r="F73">
        <v>98.2</v>
      </c>
      <c r="G73">
        <v>1.4130434782608701E-2</v>
      </c>
      <c r="H73">
        <v>0.52</v>
      </c>
      <c r="I73">
        <f t="shared" si="8"/>
        <v>188.84615384615384</v>
      </c>
      <c r="J73" s="2">
        <f t="shared" si="9"/>
        <v>6949.5384615384592</v>
      </c>
      <c r="K73">
        <v>3.78525</v>
      </c>
      <c r="L73">
        <v>7</v>
      </c>
      <c r="M73">
        <v>13</v>
      </c>
    </row>
    <row r="74" spans="1:13" x14ac:dyDescent="0.35">
      <c r="A74" t="s">
        <v>334</v>
      </c>
      <c r="B74" t="s">
        <v>152</v>
      </c>
      <c r="C74">
        <v>347</v>
      </c>
      <c r="D74">
        <f t="shared" si="10"/>
        <v>34.700000000000003</v>
      </c>
      <c r="E74">
        <v>4.2</v>
      </c>
      <c r="F74">
        <v>135.69999999999999</v>
      </c>
      <c r="G74">
        <v>1.210374639769453E-2</v>
      </c>
      <c r="H74">
        <v>0.42</v>
      </c>
      <c r="I74">
        <f t="shared" si="8"/>
        <v>323.09523809523802</v>
      </c>
      <c r="J74" s="2">
        <f t="shared" si="9"/>
        <v>11211.404761904756</v>
      </c>
      <c r="K74">
        <v>3.4350000000000001</v>
      </c>
      <c r="L74">
        <v>8</v>
      </c>
      <c r="M74">
        <v>12</v>
      </c>
    </row>
    <row r="75" spans="1:13" x14ac:dyDescent="0.35">
      <c r="A75" t="s">
        <v>389</v>
      </c>
      <c r="B75" t="s">
        <v>152</v>
      </c>
      <c r="C75">
        <v>378</v>
      </c>
      <c r="D75">
        <f t="shared" si="10"/>
        <v>37.799999999999997</v>
      </c>
      <c r="E75">
        <v>5.6</v>
      </c>
      <c r="F75">
        <v>107.4</v>
      </c>
      <c r="G75">
        <v>1.481481481481481E-2</v>
      </c>
      <c r="H75">
        <v>0.55999999999999994</v>
      </c>
      <c r="I75">
        <f t="shared" si="8"/>
        <v>191.78571428571431</v>
      </c>
      <c r="J75" s="2">
        <f t="shared" si="9"/>
        <v>7249.5000000000027</v>
      </c>
      <c r="K75">
        <v>3.0009999999999999</v>
      </c>
      <c r="L75">
        <v>8</v>
      </c>
      <c r="M75">
        <v>12</v>
      </c>
    </row>
    <row r="76" spans="1:13" x14ac:dyDescent="0.35">
      <c r="A76" t="s">
        <v>396</v>
      </c>
      <c r="B76" t="s">
        <v>152</v>
      </c>
      <c r="C76">
        <v>368</v>
      </c>
      <c r="D76">
        <f t="shared" si="10"/>
        <v>36.799999999999997</v>
      </c>
      <c r="E76">
        <v>5.5</v>
      </c>
      <c r="F76">
        <v>52</v>
      </c>
      <c r="G76">
        <v>1.494565217391304E-2</v>
      </c>
      <c r="H76">
        <v>0.55000000000000004</v>
      </c>
      <c r="I76">
        <f t="shared" si="8"/>
        <v>94.545454545454547</v>
      </c>
      <c r="J76" s="2">
        <f t="shared" si="9"/>
        <v>3479.2727272727279</v>
      </c>
      <c r="K76">
        <v>2.9097499999999998</v>
      </c>
      <c r="L76">
        <v>10</v>
      </c>
      <c r="M76">
        <v>11</v>
      </c>
    </row>
    <row r="77" spans="1:13" x14ac:dyDescent="0.35">
      <c r="A77" t="s">
        <v>420</v>
      </c>
      <c r="B77" t="s">
        <v>152</v>
      </c>
      <c r="C77">
        <v>338</v>
      </c>
      <c r="E77">
        <v>5.3</v>
      </c>
      <c r="F77">
        <v>132.80000000000001</v>
      </c>
      <c r="G77">
        <v>1.568047337278106E-2</v>
      </c>
      <c r="H77">
        <v>0.53</v>
      </c>
      <c r="I77">
        <f t="shared" si="8"/>
        <v>250.56603773584908</v>
      </c>
      <c r="J77" s="2">
        <f t="shared" si="9"/>
        <v>8469.1320754717017</v>
      </c>
      <c r="K77">
        <v>3.4202499999999998</v>
      </c>
      <c r="L77">
        <v>9</v>
      </c>
      <c r="M77">
        <v>11</v>
      </c>
    </row>
    <row r="78" spans="1:13" x14ac:dyDescent="0.35">
      <c r="A78" t="s">
        <v>290</v>
      </c>
      <c r="B78" t="s">
        <v>549</v>
      </c>
      <c r="C78">
        <v>301</v>
      </c>
      <c r="D78">
        <f>C78/10</f>
        <v>30.1</v>
      </c>
      <c r="E78">
        <v>6.1000000000000014</v>
      </c>
      <c r="F78">
        <v>132.80000000000001</v>
      </c>
      <c r="G78">
        <v>2.026578073089701E-2</v>
      </c>
      <c r="H78">
        <v>0.6100000000000001</v>
      </c>
      <c r="I78">
        <f t="shared" si="8"/>
        <v>217.70491803278685</v>
      </c>
      <c r="J78" s="2">
        <f t="shared" si="9"/>
        <v>6552.9180327868853</v>
      </c>
      <c r="K78">
        <v>4.3520000000000003</v>
      </c>
      <c r="L78">
        <v>13</v>
      </c>
      <c r="M78">
        <v>10</v>
      </c>
    </row>
    <row r="79" spans="1:13" x14ac:dyDescent="0.35">
      <c r="A79" t="s">
        <v>313</v>
      </c>
      <c r="B79" t="s">
        <v>549</v>
      </c>
      <c r="C79">
        <v>346</v>
      </c>
      <c r="D79">
        <f>C79/10</f>
        <v>34.6</v>
      </c>
      <c r="E79">
        <v>7</v>
      </c>
      <c r="F79">
        <v>116.6</v>
      </c>
      <c r="G79">
        <v>2.023121387283237E-2</v>
      </c>
      <c r="H79">
        <v>0.7</v>
      </c>
      <c r="I79">
        <f t="shared" si="8"/>
        <v>166.57142857142856</v>
      </c>
      <c r="J79" s="2">
        <f t="shared" si="9"/>
        <v>5763.3714285714286</v>
      </c>
      <c r="K79">
        <v>4.1549999999999994</v>
      </c>
      <c r="L79">
        <v>13</v>
      </c>
      <c r="M79">
        <v>14</v>
      </c>
    </row>
    <row r="80" spans="1:13" x14ac:dyDescent="0.35">
      <c r="A80" t="s">
        <v>317</v>
      </c>
      <c r="B80" t="s">
        <v>549</v>
      </c>
      <c r="C80">
        <v>381</v>
      </c>
      <c r="D80">
        <f>C80/10</f>
        <v>38.1</v>
      </c>
      <c r="E80">
        <v>7.7</v>
      </c>
      <c r="F80">
        <v>140.30000000000001</v>
      </c>
      <c r="G80">
        <v>2.020997375328084E-2</v>
      </c>
      <c r="H80">
        <v>0.77</v>
      </c>
      <c r="I80">
        <f t="shared" ref="I80:I94" si="11">(F80/E80)*10</f>
        <v>182.20779220779221</v>
      </c>
      <c r="J80" s="2">
        <f t="shared" ref="J80:J94" si="12">F80/G80</f>
        <v>6942.1168831168834</v>
      </c>
      <c r="K80">
        <v>4.4182499999999996</v>
      </c>
      <c r="L80">
        <v>13</v>
      </c>
      <c r="M80">
        <v>11</v>
      </c>
    </row>
    <row r="81" spans="1:13" x14ac:dyDescent="0.35">
      <c r="A81" t="s">
        <v>415</v>
      </c>
      <c r="B81" t="s">
        <v>549</v>
      </c>
      <c r="C81">
        <v>349</v>
      </c>
      <c r="E81">
        <v>6.8999999999999986</v>
      </c>
      <c r="F81">
        <v>127.4</v>
      </c>
      <c r="G81">
        <v>1.9770773638968481E-2</v>
      </c>
      <c r="H81">
        <v>0.68999999999999984</v>
      </c>
      <c r="I81">
        <f t="shared" si="11"/>
        <v>184.63768115942034</v>
      </c>
      <c r="J81" s="2">
        <f t="shared" si="12"/>
        <v>6443.8550724637689</v>
      </c>
      <c r="K81">
        <v>4.3585000000000003</v>
      </c>
      <c r="L81">
        <v>14</v>
      </c>
      <c r="M81">
        <v>13</v>
      </c>
    </row>
    <row r="82" spans="1:13" x14ac:dyDescent="0.35">
      <c r="A82" t="s">
        <v>324</v>
      </c>
      <c r="B82" t="s">
        <v>149</v>
      </c>
      <c r="C82">
        <v>373</v>
      </c>
      <c r="D82">
        <f t="shared" ref="D82:D94" si="13">C82/10</f>
        <v>37.299999999999997</v>
      </c>
      <c r="E82">
        <v>5.8</v>
      </c>
      <c r="F82">
        <v>129.6</v>
      </c>
      <c r="G82">
        <v>1.554959785522788E-2</v>
      </c>
      <c r="H82">
        <v>0.57999999999999996</v>
      </c>
      <c r="I82">
        <f t="shared" si="11"/>
        <v>223.44827586206895</v>
      </c>
      <c r="J82" s="2">
        <f t="shared" si="12"/>
        <v>8334.6206896551739</v>
      </c>
      <c r="K82">
        <v>3.66275</v>
      </c>
      <c r="L82">
        <v>12</v>
      </c>
      <c r="M82">
        <v>12</v>
      </c>
    </row>
    <row r="83" spans="1:13" x14ac:dyDescent="0.35">
      <c r="A83" t="s">
        <v>338</v>
      </c>
      <c r="B83" t="s">
        <v>149</v>
      </c>
      <c r="C83">
        <v>423</v>
      </c>
      <c r="D83">
        <f t="shared" si="13"/>
        <v>42.3</v>
      </c>
      <c r="E83">
        <v>6.6</v>
      </c>
      <c r="F83">
        <v>178.8</v>
      </c>
      <c r="G83">
        <v>1.5602836879432621E-2</v>
      </c>
      <c r="H83">
        <v>0.65999999999999992</v>
      </c>
      <c r="I83">
        <f t="shared" si="11"/>
        <v>270.90909090909093</v>
      </c>
      <c r="J83" s="2">
        <f t="shared" si="12"/>
        <v>11459.45454545455</v>
      </c>
      <c r="K83">
        <v>3.44</v>
      </c>
      <c r="L83">
        <v>13</v>
      </c>
      <c r="M83">
        <v>10</v>
      </c>
    </row>
    <row r="84" spans="1:13" x14ac:dyDescent="0.35">
      <c r="A84" t="s">
        <v>402</v>
      </c>
      <c r="B84" t="s">
        <v>149</v>
      </c>
      <c r="C84">
        <v>484</v>
      </c>
      <c r="D84">
        <f t="shared" si="13"/>
        <v>48.4</v>
      </c>
      <c r="E84">
        <v>7.7</v>
      </c>
      <c r="F84">
        <v>159.1</v>
      </c>
      <c r="G84">
        <v>1.5909090909090911E-2</v>
      </c>
      <c r="H84">
        <v>0.77</v>
      </c>
      <c r="I84">
        <f t="shared" si="11"/>
        <v>206.62337662337663</v>
      </c>
      <c r="J84" s="2">
        <f t="shared" si="12"/>
        <v>10000.571428571428</v>
      </c>
      <c r="K84">
        <v>4.3192500000000003</v>
      </c>
      <c r="L84">
        <v>12</v>
      </c>
      <c r="M84">
        <v>10</v>
      </c>
    </row>
    <row r="85" spans="1:13" x14ac:dyDescent="0.35">
      <c r="A85" t="s">
        <v>413</v>
      </c>
      <c r="B85" t="s">
        <v>149</v>
      </c>
      <c r="C85">
        <v>463</v>
      </c>
      <c r="D85">
        <f t="shared" si="13"/>
        <v>46.3</v>
      </c>
      <c r="E85">
        <v>7.6</v>
      </c>
      <c r="F85">
        <v>167</v>
      </c>
      <c r="G85">
        <v>1.6414686825053999E-2</v>
      </c>
      <c r="H85">
        <v>0.76</v>
      </c>
      <c r="I85">
        <f t="shared" si="11"/>
        <v>219.73684210526315</v>
      </c>
      <c r="J85" s="2">
        <f t="shared" si="12"/>
        <v>10173.815789473683</v>
      </c>
      <c r="K85">
        <v>3.9722499999999998</v>
      </c>
      <c r="L85">
        <v>12</v>
      </c>
      <c r="M85">
        <v>9</v>
      </c>
    </row>
    <row r="86" spans="1:13" x14ac:dyDescent="0.35">
      <c r="A86" t="s">
        <v>340</v>
      </c>
      <c r="B86" t="s">
        <v>155</v>
      </c>
      <c r="C86">
        <v>379</v>
      </c>
      <c r="D86">
        <f t="shared" si="13"/>
        <v>37.9</v>
      </c>
      <c r="E86">
        <v>5.1000000000000014</v>
      </c>
      <c r="F86">
        <v>91.5</v>
      </c>
      <c r="G86">
        <v>1.345646437994723E-2</v>
      </c>
      <c r="H86">
        <v>0.51000000000000012</v>
      </c>
      <c r="I86">
        <f t="shared" si="11"/>
        <v>179.41176470588232</v>
      </c>
      <c r="J86" s="2">
        <f t="shared" si="12"/>
        <v>6799.7058823529414</v>
      </c>
      <c r="K86">
        <v>3.7160000000000002</v>
      </c>
      <c r="L86">
        <v>14</v>
      </c>
      <c r="M86">
        <v>13</v>
      </c>
    </row>
    <row r="87" spans="1:13" x14ac:dyDescent="0.35">
      <c r="A87" t="s">
        <v>368</v>
      </c>
      <c r="B87" t="s">
        <v>155</v>
      </c>
      <c r="C87">
        <v>322</v>
      </c>
      <c r="D87">
        <f t="shared" si="13"/>
        <v>32.200000000000003</v>
      </c>
      <c r="E87">
        <v>3.2</v>
      </c>
      <c r="F87">
        <v>43.4</v>
      </c>
      <c r="G87">
        <v>9.9378881987577643E-3</v>
      </c>
      <c r="H87">
        <v>0.32</v>
      </c>
      <c r="I87">
        <f t="shared" si="11"/>
        <v>135.62499999999997</v>
      </c>
      <c r="J87" s="2">
        <f t="shared" si="12"/>
        <v>4367.125</v>
      </c>
      <c r="K87">
        <v>3.9917500000000001</v>
      </c>
      <c r="L87">
        <v>15</v>
      </c>
      <c r="M87">
        <v>12</v>
      </c>
    </row>
    <row r="88" spans="1:13" x14ac:dyDescent="0.35">
      <c r="A88" t="s">
        <v>379</v>
      </c>
      <c r="B88" t="s">
        <v>155</v>
      </c>
      <c r="C88">
        <v>302</v>
      </c>
      <c r="D88">
        <f t="shared" si="13"/>
        <v>30.2</v>
      </c>
      <c r="E88">
        <v>3.8</v>
      </c>
      <c r="F88">
        <v>60</v>
      </c>
      <c r="G88">
        <v>1.2582781456953639E-2</v>
      </c>
      <c r="H88">
        <v>0.38</v>
      </c>
      <c r="I88">
        <f t="shared" si="11"/>
        <v>157.89473684210526</v>
      </c>
      <c r="J88" s="2">
        <f t="shared" si="12"/>
        <v>4768.4210526315801</v>
      </c>
      <c r="K88">
        <v>4.5577500000000004</v>
      </c>
      <c r="L88">
        <v>14</v>
      </c>
      <c r="M88">
        <v>10</v>
      </c>
    </row>
    <row r="89" spans="1:13" x14ac:dyDescent="0.35">
      <c r="A89" t="s">
        <v>386</v>
      </c>
      <c r="B89" t="s">
        <v>155</v>
      </c>
      <c r="C89">
        <v>296</v>
      </c>
      <c r="D89">
        <f t="shared" si="13"/>
        <v>29.6</v>
      </c>
      <c r="E89">
        <v>3.5</v>
      </c>
      <c r="F89">
        <v>60.6</v>
      </c>
      <c r="G89">
        <v>1.182432432432432E-2</v>
      </c>
      <c r="H89">
        <v>0.35</v>
      </c>
      <c r="I89">
        <f t="shared" si="11"/>
        <v>173.14285714285714</v>
      </c>
      <c r="J89" s="2">
        <f t="shared" si="12"/>
        <v>5125.0285714285737</v>
      </c>
      <c r="K89">
        <v>3.7397499999999999</v>
      </c>
      <c r="L89">
        <v>15</v>
      </c>
      <c r="M89">
        <v>12</v>
      </c>
    </row>
    <row r="90" spans="1:13" x14ac:dyDescent="0.35">
      <c r="A90" t="s">
        <v>312</v>
      </c>
      <c r="B90" t="s">
        <v>143</v>
      </c>
      <c r="C90">
        <v>470</v>
      </c>
      <c r="D90">
        <f t="shared" si="13"/>
        <v>47</v>
      </c>
      <c r="E90">
        <v>8.3000000000000007</v>
      </c>
      <c r="F90">
        <v>174</v>
      </c>
      <c r="G90">
        <v>1.765957446808511E-2</v>
      </c>
      <c r="H90">
        <v>0.83000000000000007</v>
      </c>
      <c r="I90">
        <f t="shared" si="11"/>
        <v>209.63855421686745</v>
      </c>
      <c r="J90" s="2">
        <f t="shared" si="12"/>
        <v>9853.0120481927697</v>
      </c>
      <c r="K90">
        <v>3.2867500000000001</v>
      </c>
      <c r="L90">
        <v>10</v>
      </c>
      <c r="M90">
        <v>11</v>
      </c>
    </row>
    <row r="91" spans="1:13" x14ac:dyDescent="0.35">
      <c r="A91" t="s">
        <v>374</v>
      </c>
      <c r="B91" t="s">
        <v>143</v>
      </c>
      <c r="C91">
        <v>434</v>
      </c>
      <c r="D91">
        <f t="shared" si="13"/>
        <v>43.4</v>
      </c>
      <c r="E91">
        <v>8.1</v>
      </c>
      <c r="F91">
        <v>145.6</v>
      </c>
      <c r="G91">
        <v>1.8663594470046081E-2</v>
      </c>
      <c r="H91">
        <v>0.80999999999999994</v>
      </c>
      <c r="I91">
        <f t="shared" si="11"/>
        <v>179.75308641975312</v>
      </c>
      <c r="J91" s="2">
        <f t="shared" si="12"/>
        <v>7801.283950617285</v>
      </c>
      <c r="K91">
        <v>3.8035000000000001</v>
      </c>
      <c r="L91">
        <v>11</v>
      </c>
      <c r="M91">
        <v>9</v>
      </c>
    </row>
    <row r="92" spans="1:13" x14ac:dyDescent="0.35">
      <c r="A92" t="s">
        <v>380</v>
      </c>
      <c r="B92" t="s">
        <v>143</v>
      </c>
      <c r="C92">
        <v>470</v>
      </c>
      <c r="D92">
        <f t="shared" si="13"/>
        <v>47</v>
      </c>
      <c r="E92">
        <v>6.8</v>
      </c>
      <c r="F92">
        <v>139.4</v>
      </c>
      <c r="G92">
        <v>1.4468085106382979E-2</v>
      </c>
      <c r="H92">
        <v>0.67999999999999994</v>
      </c>
      <c r="I92">
        <f t="shared" si="11"/>
        <v>205</v>
      </c>
      <c r="J92" s="2">
        <f t="shared" si="12"/>
        <v>9635</v>
      </c>
      <c r="K92">
        <v>3.7040000000000002</v>
      </c>
      <c r="L92">
        <v>10</v>
      </c>
      <c r="M92">
        <v>10</v>
      </c>
    </row>
    <row r="93" spans="1:13" x14ac:dyDescent="0.35">
      <c r="A93" t="s">
        <v>414</v>
      </c>
      <c r="B93" t="s">
        <v>143</v>
      </c>
      <c r="C93">
        <v>442</v>
      </c>
      <c r="D93">
        <f t="shared" si="13"/>
        <v>44.2</v>
      </c>
      <c r="E93">
        <v>6.2</v>
      </c>
      <c r="F93">
        <v>205</v>
      </c>
      <c r="G93">
        <v>1.4027149321266971E-2</v>
      </c>
      <c r="H93">
        <v>0.62</v>
      </c>
      <c r="I93">
        <f t="shared" si="11"/>
        <v>330.64516129032256</v>
      </c>
      <c r="J93" s="2">
        <f t="shared" si="12"/>
        <v>14614.516129032256</v>
      </c>
      <c r="K93">
        <v>3.7825000000000002</v>
      </c>
      <c r="L93">
        <v>12</v>
      </c>
      <c r="M93">
        <v>10</v>
      </c>
    </row>
    <row r="94" spans="1:13" x14ac:dyDescent="0.35">
      <c r="A94" t="s">
        <v>403</v>
      </c>
      <c r="B94" t="s">
        <v>141</v>
      </c>
      <c r="C94">
        <v>394</v>
      </c>
      <c r="D94">
        <f t="shared" si="13"/>
        <v>39.4</v>
      </c>
      <c r="E94">
        <v>7.4</v>
      </c>
      <c r="F94">
        <v>111.6</v>
      </c>
      <c r="G94">
        <v>1.8781725888324871E-2</v>
      </c>
      <c r="H94">
        <v>0.74</v>
      </c>
      <c r="I94">
        <f t="shared" si="11"/>
        <v>150.81081081081078</v>
      </c>
      <c r="J94" s="2">
        <f t="shared" si="12"/>
        <v>5941.9459459459458</v>
      </c>
      <c r="K94">
        <v>3.34775</v>
      </c>
      <c r="L94">
        <v>12</v>
      </c>
      <c r="M94">
        <v>9</v>
      </c>
    </row>
    <row r="95" spans="1:13" x14ac:dyDescent="0.35">
      <c r="A95" t="s">
        <v>411</v>
      </c>
      <c r="B95" t="s">
        <v>141</v>
      </c>
      <c r="J95" s="2"/>
      <c r="K95">
        <v>3.3752499999999999</v>
      </c>
      <c r="L95">
        <v>9</v>
      </c>
      <c r="M95">
        <v>12</v>
      </c>
    </row>
    <row r="96" spans="1:13" x14ac:dyDescent="0.35">
      <c r="A96" t="s">
        <v>310</v>
      </c>
      <c r="B96" t="s">
        <v>141</v>
      </c>
      <c r="C96">
        <v>176</v>
      </c>
      <c r="D96">
        <f>C96/10</f>
        <v>17.600000000000001</v>
      </c>
      <c r="E96">
        <v>4.3</v>
      </c>
      <c r="F96">
        <v>79.099999999999994</v>
      </c>
      <c r="G96">
        <v>2.443181818181818E-2</v>
      </c>
      <c r="H96">
        <v>0.43</v>
      </c>
      <c r="I96">
        <f t="shared" ref="I96:I103" si="14">(F96/E96)*10</f>
        <v>183.95348837209301</v>
      </c>
      <c r="J96" s="2">
        <f t="shared" ref="J96:J103" si="15">F96/G96</f>
        <v>3237.5813953488373</v>
      </c>
      <c r="K96">
        <v>2.8864999999999998</v>
      </c>
      <c r="L96">
        <v>7</v>
      </c>
      <c r="M96">
        <v>13</v>
      </c>
    </row>
    <row r="97" spans="1:13" x14ac:dyDescent="0.35">
      <c r="A97" t="s">
        <v>411</v>
      </c>
      <c r="B97" t="s">
        <v>141</v>
      </c>
      <c r="C97">
        <v>187</v>
      </c>
      <c r="D97">
        <f>C97/10</f>
        <v>18.7</v>
      </c>
      <c r="E97">
        <v>4.8</v>
      </c>
      <c r="F97">
        <v>110</v>
      </c>
      <c r="G97">
        <v>2.566844919786096E-2</v>
      </c>
      <c r="H97">
        <v>0.48</v>
      </c>
      <c r="I97">
        <f t="shared" si="14"/>
        <v>229.16666666666669</v>
      </c>
      <c r="J97" s="2">
        <f t="shared" si="15"/>
        <v>4285.416666666667</v>
      </c>
      <c r="K97">
        <v>3.3752499999999999</v>
      </c>
      <c r="L97">
        <v>9</v>
      </c>
      <c r="M97">
        <v>12</v>
      </c>
    </row>
    <row r="98" spans="1:13" x14ac:dyDescent="0.35">
      <c r="A98" t="s">
        <v>362</v>
      </c>
      <c r="B98" t="s">
        <v>158</v>
      </c>
      <c r="C98">
        <v>422</v>
      </c>
      <c r="D98">
        <f>C98/10</f>
        <v>42.2</v>
      </c>
      <c r="E98">
        <v>7.6</v>
      </c>
      <c r="F98">
        <v>71.5</v>
      </c>
      <c r="G98">
        <v>1.8009478672985781E-2</v>
      </c>
      <c r="H98">
        <v>0.76</v>
      </c>
      <c r="I98">
        <f t="shared" si="14"/>
        <v>94.078947368421069</v>
      </c>
      <c r="J98" s="2">
        <f t="shared" si="15"/>
        <v>3970.1315789473688</v>
      </c>
      <c r="K98">
        <v>3.695749999999999</v>
      </c>
      <c r="L98">
        <v>16</v>
      </c>
      <c r="M98">
        <v>11</v>
      </c>
    </row>
    <row r="99" spans="1:13" x14ac:dyDescent="0.35">
      <c r="A99" t="s">
        <v>383</v>
      </c>
      <c r="B99" t="s">
        <v>158</v>
      </c>
      <c r="C99">
        <v>508</v>
      </c>
      <c r="D99">
        <f>C99/10</f>
        <v>50.8</v>
      </c>
      <c r="E99">
        <v>10.7</v>
      </c>
      <c r="F99">
        <v>104.7</v>
      </c>
      <c r="G99">
        <v>2.106299212598425E-2</v>
      </c>
      <c r="H99">
        <v>1.07</v>
      </c>
      <c r="I99">
        <f t="shared" si="14"/>
        <v>97.850467289719631</v>
      </c>
      <c r="J99" s="2">
        <f t="shared" si="15"/>
        <v>4970.803738317758</v>
      </c>
      <c r="K99">
        <v>3.6835</v>
      </c>
      <c r="L99">
        <v>16</v>
      </c>
      <c r="M99">
        <v>11</v>
      </c>
    </row>
    <row r="100" spans="1:13" x14ac:dyDescent="0.35">
      <c r="A100" t="s">
        <v>410</v>
      </c>
      <c r="B100" t="s">
        <v>158</v>
      </c>
      <c r="C100">
        <v>428</v>
      </c>
      <c r="D100">
        <f>C100/10</f>
        <v>42.8</v>
      </c>
      <c r="E100">
        <v>7.7</v>
      </c>
      <c r="F100">
        <v>97.3</v>
      </c>
      <c r="G100">
        <v>1.7990654205607481E-2</v>
      </c>
      <c r="H100">
        <v>0.77</v>
      </c>
      <c r="I100">
        <f t="shared" si="14"/>
        <v>126.36363636363635</v>
      </c>
      <c r="J100" s="2">
        <f t="shared" si="15"/>
        <v>5408.3636363636351</v>
      </c>
      <c r="K100">
        <v>2.9772500000000002</v>
      </c>
      <c r="L100">
        <v>17</v>
      </c>
      <c r="M100">
        <v>10</v>
      </c>
    </row>
    <row r="101" spans="1:13" x14ac:dyDescent="0.35">
      <c r="A101" t="s">
        <v>418</v>
      </c>
      <c r="B101" t="s">
        <v>158</v>
      </c>
      <c r="C101">
        <v>383</v>
      </c>
      <c r="E101">
        <v>8.9</v>
      </c>
      <c r="F101">
        <v>115.1</v>
      </c>
      <c r="G101">
        <v>2.3237597911227151E-2</v>
      </c>
      <c r="H101">
        <v>0.89</v>
      </c>
      <c r="I101">
        <f t="shared" si="14"/>
        <v>129.32584269662919</v>
      </c>
      <c r="J101" s="2">
        <f t="shared" si="15"/>
        <v>4953.1797752808989</v>
      </c>
      <c r="K101">
        <v>4.16275</v>
      </c>
      <c r="L101">
        <v>16</v>
      </c>
      <c r="M101">
        <v>11</v>
      </c>
    </row>
    <row r="102" spans="1:13" x14ac:dyDescent="0.35">
      <c r="A102" t="s">
        <v>330</v>
      </c>
      <c r="B102" t="s">
        <v>150</v>
      </c>
      <c r="C102">
        <v>243</v>
      </c>
      <c r="D102">
        <f t="shared" ref="D102:D136" si="16">C102/10</f>
        <v>24.3</v>
      </c>
      <c r="E102">
        <v>2.5</v>
      </c>
      <c r="F102">
        <v>101.2</v>
      </c>
      <c r="G102">
        <v>1.0288065843621399E-2</v>
      </c>
      <c r="H102">
        <v>0.25</v>
      </c>
      <c r="I102">
        <f t="shared" si="14"/>
        <v>404.80000000000007</v>
      </c>
      <c r="J102" s="2">
        <f t="shared" si="15"/>
        <v>9836.64</v>
      </c>
      <c r="K102">
        <v>4.0195000000000007</v>
      </c>
      <c r="L102">
        <v>22</v>
      </c>
      <c r="M102">
        <v>8</v>
      </c>
    </row>
    <row r="103" spans="1:13" x14ac:dyDescent="0.35">
      <c r="A103" t="s">
        <v>359</v>
      </c>
      <c r="B103" t="s">
        <v>150</v>
      </c>
      <c r="C103">
        <v>200</v>
      </c>
      <c r="D103">
        <f t="shared" si="16"/>
        <v>20</v>
      </c>
      <c r="E103">
        <v>2.2999999999999998</v>
      </c>
      <c r="F103">
        <v>82.2</v>
      </c>
      <c r="G103">
        <v>1.15E-2</v>
      </c>
      <c r="H103">
        <v>0.23</v>
      </c>
      <c r="I103">
        <f t="shared" si="14"/>
        <v>357.39130434782612</v>
      </c>
      <c r="J103" s="2">
        <f t="shared" si="15"/>
        <v>7147.826086956522</v>
      </c>
      <c r="K103">
        <v>4.0559999999999992</v>
      </c>
      <c r="L103">
        <v>22</v>
      </c>
      <c r="M103">
        <v>8</v>
      </c>
    </row>
    <row r="104" spans="1:13" x14ac:dyDescent="0.35">
      <c r="A104" t="s">
        <v>364</v>
      </c>
      <c r="B104" t="s">
        <v>150</v>
      </c>
      <c r="C104">
        <v>348</v>
      </c>
      <c r="D104">
        <f t="shared" si="16"/>
        <v>34.799999999999997</v>
      </c>
      <c r="J104" s="2"/>
      <c r="K104">
        <v>4.3390000000000004</v>
      </c>
      <c r="L104">
        <v>22</v>
      </c>
      <c r="M104">
        <v>6</v>
      </c>
    </row>
    <row r="105" spans="1:13" x14ac:dyDescent="0.35">
      <c r="A105" t="s">
        <v>405</v>
      </c>
      <c r="B105" t="s">
        <v>150</v>
      </c>
      <c r="C105">
        <v>235</v>
      </c>
      <c r="D105">
        <f t="shared" si="16"/>
        <v>23.5</v>
      </c>
      <c r="E105">
        <v>2.9</v>
      </c>
      <c r="F105">
        <v>74</v>
      </c>
      <c r="G105">
        <v>1.2340425531914889E-2</v>
      </c>
      <c r="H105">
        <v>0.28999999999999998</v>
      </c>
      <c r="I105">
        <f t="shared" ref="I105:I136" si="17">(F105/E105)*10</f>
        <v>255.17241379310346</v>
      </c>
      <c r="J105" s="2">
        <f t="shared" ref="J105:J113" si="18">F105/G105</f>
        <v>5996.551724137933</v>
      </c>
      <c r="K105">
        <v>3.8807499999999999</v>
      </c>
      <c r="L105">
        <v>22</v>
      </c>
      <c r="M105">
        <v>8</v>
      </c>
    </row>
    <row r="106" spans="1:13" x14ac:dyDescent="0.35">
      <c r="A106" t="s">
        <v>293</v>
      </c>
      <c r="B106" t="s">
        <v>550</v>
      </c>
      <c r="C106">
        <v>408</v>
      </c>
      <c r="D106">
        <f t="shared" si="16"/>
        <v>40.799999999999997</v>
      </c>
      <c r="E106">
        <v>5.6</v>
      </c>
      <c r="F106">
        <v>207.8</v>
      </c>
      <c r="G106">
        <v>1.3725490196078429E-2</v>
      </c>
      <c r="H106">
        <v>0.55999999999999994</v>
      </c>
      <c r="I106">
        <f t="shared" si="17"/>
        <v>371.07142857142861</v>
      </c>
      <c r="J106" s="2">
        <f t="shared" si="18"/>
        <v>15139.714285714288</v>
      </c>
      <c r="K106">
        <v>3.419</v>
      </c>
      <c r="L106">
        <v>12</v>
      </c>
      <c r="M106">
        <v>11</v>
      </c>
    </row>
    <row r="107" spans="1:13" x14ac:dyDescent="0.35">
      <c r="A107" t="s">
        <v>339</v>
      </c>
      <c r="B107" t="s">
        <v>550</v>
      </c>
      <c r="C107">
        <v>463</v>
      </c>
      <c r="D107">
        <f t="shared" si="16"/>
        <v>46.3</v>
      </c>
      <c r="E107">
        <v>7.4</v>
      </c>
      <c r="F107">
        <v>109.7</v>
      </c>
      <c r="G107">
        <v>1.5982721382289421E-2</v>
      </c>
      <c r="H107">
        <v>0.74</v>
      </c>
      <c r="I107">
        <f t="shared" si="17"/>
        <v>148.24324324324326</v>
      </c>
      <c r="J107" s="2">
        <f t="shared" si="18"/>
        <v>6863.6621621621607</v>
      </c>
      <c r="K107">
        <v>3.8192499999999998</v>
      </c>
      <c r="L107">
        <v>13</v>
      </c>
      <c r="M107">
        <v>8</v>
      </c>
    </row>
    <row r="108" spans="1:13" x14ac:dyDescent="0.35">
      <c r="A108" t="s">
        <v>349</v>
      </c>
      <c r="B108" t="s">
        <v>550</v>
      </c>
      <c r="C108">
        <v>459</v>
      </c>
      <c r="D108">
        <f t="shared" si="16"/>
        <v>45.9</v>
      </c>
      <c r="E108">
        <v>6.8999999999999986</v>
      </c>
      <c r="F108">
        <v>154.4</v>
      </c>
      <c r="G108">
        <v>1.503267973856209E-2</v>
      </c>
      <c r="H108">
        <v>0.68999999999999984</v>
      </c>
      <c r="I108">
        <f t="shared" si="17"/>
        <v>223.76811594202906</v>
      </c>
      <c r="J108" s="2">
        <f t="shared" si="18"/>
        <v>10270.956521739132</v>
      </c>
      <c r="K108">
        <v>3.0935000000000001</v>
      </c>
      <c r="L108">
        <v>12</v>
      </c>
      <c r="M108">
        <v>9</v>
      </c>
    </row>
    <row r="109" spans="1:13" x14ac:dyDescent="0.35">
      <c r="A109" t="s">
        <v>354</v>
      </c>
      <c r="B109" t="s">
        <v>550</v>
      </c>
      <c r="C109">
        <v>497</v>
      </c>
      <c r="D109">
        <f t="shared" si="16"/>
        <v>49.7</v>
      </c>
      <c r="E109">
        <v>7.4</v>
      </c>
      <c r="F109">
        <v>150.30000000000001</v>
      </c>
      <c r="G109">
        <v>1.488933601609658E-2</v>
      </c>
      <c r="H109">
        <v>0.74</v>
      </c>
      <c r="I109">
        <f t="shared" si="17"/>
        <v>203.1081081081081</v>
      </c>
      <c r="J109" s="2">
        <f t="shared" si="18"/>
        <v>10094.472972972973</v>
      </c>
      <c r="K109">
        <v>3.45</v>
      </c>
      <c r="L109">
        <v>11</v>
      </c>
      <c r="M109">
        <v>10</v>
      </c>
    </row>
    <row r="110" spans="1:13" x14ac:dyDescent="0.35">
      <c r="A110" t="s">
        <v>305</v>
      </c>
      <c r="B110" t="s">
        <v>139</v>
      </c>
      <c r="C110">
        <v>419</v>
      </c>
      <c r="D110">
        <f t="shared" si="16"/>
        <v>41.9</v>
      </c>
      <c r="E110">
        <v>7</v>
      </c>
      <c r="F110">
        <v>170.8</v>
      </c>
      <c r="G110">
        <v>1.6706443914081149E-2</v>
      </c>
      <c r="H110">
        <v>0.7</v>
      </c>
      <c r="I110">
        <f t="shared" si="17"/>
        <v>244.00000000000003</v>
      </c>
      <c r="J110" s="2">
        <f t="shared" si="18"/>
        <v>10223.599999999999</v>
      </c>
      <c r="K110">
        <v>3.0960000000000001</v>
      </c>
      <c r="L110">
        <v>10</v>
      </c>
      <c r="M110">
        <v>10</v>
      </c>
    </row>
    <row r="111" spans="1:13" x14ac:dyDescent="0.35">
      <c r="A111" t="s">
        <v>329</v>
      </c>
      <c r="B111" t="s">
        <v>139</v>
      </c>
      <c r="C111">
        <v>393</v>
      </c>
      <c r="D111">
        <f t="shared" si="16"/>
        <v>39.299999999999997</v>
      </c>
      <c r="E111">
        <v>6.8999999999999986</v>
      </c>
      <c r="F111">
        <v>147.80000000000001</v>
      </c>
      <c r="G111">
        <v>1.755725190839694E-2</v>
      </c>
      <c r="H111">
        <v>0.68999999999999984</v>
      </c>
      <c r="I111">
        <f t="shared" si="17"/>
        <v>214.20289855072468</v>
      </c>
      <c r="J111" s="2">
        <f t="shared" si="18"/>
        <v>8418.1739130434817</v>
      </c>
      <c r="K111">
        <v>3.5105</v>
      </c>
      <c r="L111">
        <v>10</v>
      </c>
      <c r="M111">
        <v>11</v>
      </c>
    </row>
    <row r="112" spans="1:13" x14ac:dyDescent="0.35">
      <c r="A112" t="s">
        <v>400</v>
      </c>
      <c r="B112" t="s">
        <v>139</v>
      </c>
      <c r="C112">
        <v>375</v>
      </c>
      <c r="D112">
        <f t="shared" si="16"/>
        <v>37.5</v>
      </c>
      <c r="E112">
        <v>7</v>
      </c>
      <c r="F112">
        <v>162.80000000000001</v>
      </c>
      <c r="G112">
        <v>1.8666666666666672E-2</v>
      </c>
      <c r="H112">
        <v>0.7</v>
      </c>
      <c r="I112">
        <f t="shared" si="17"/>
        <v>232.57142857142861</v>
      </c>
      <c r="J112" s="2">
        <f t="shared" si="18"/>
        <v>8721.4285714285688</v>
      </c>
      <c r="K112">
        <v>3.6752500000000001</v>
      </c>
      <c r="L112">
        <v>10</v>
      </c>
      <c r="M112">
        <v>11</v>
      </c>
    </row>
    <row r="113" spans="1:13" x14ac:dyDescent="0.35">
      <c r="A113" t="s">
        <v>406</v>
      </c>
      <c r="B113" t="s">
        <v>139</v>
      </c>
      <c r="C113">
        <v>493</v>
      </c>
      <c r="D113">
        <f t="shared" si="16"/>
        <v>49.3</v>
      </c>
      <c r="E113">
        <v>10.9</v>
      </c>
      <c r="F113">
        <v>163.19999999999999</v>
      </c>
      <c r="G113">
        <v>2.2109533468559841E-2</v>
      </c>
      <c r="H113">
        <v>1.0900000000000001</v>
      </c>
      <c r="I113">
        <f t="shared" si="17"/>
        <v>149.72477064220183</v>
      </c>
      <c r="J113" s="2">
        <f t="shared" si="18"/>
        <v>7381.4311926605487</v>
      </c>
      <c r="K113">
        <v>3.7235</v>
      </c>
      <c r="L113">
        <v>10</v>
      </c>
      <c r="M113">
        <v>11</v>
      </c>
    </row>
    <row r="114" spans="1:13" x14ac:dyDescent="0.35">
      <c r="A114" t="s">
        <v>294</v>
      </c>
      <c r="B114" t="s">
        <v>144</v>
      </c>
      <c r="C114">
        <v>522</v>
      </c>
      <c r="D114">
        <f t="shared" si="16"/>
        <v>52.2</v>
      </c>
      <c r="E114">
        <v>8.8000000000000007</v>
      </c>
      <c r="F114">
        <v>294</v>
      </c>
      <c r="G114">
        <v>1.6858237547892719E-2</v>
      </c>
      <c r="H114">
        <v>0.88000000000000012</v>
      </c>
      <c r="I114">
        <f t="shared" si="17"/>
        <v>334.09090909090907</v>
      </c>
      <c r="J114" s="2"/>
      <c r="K114">
        <v>4.12575</v>
      </c>
      <c r="L114">
        <v>12</v>
      </c>
      <c r="M114">
        <v>11</v>
      </c>
    </row>
    <row r="115" spans="1:13" x14ac:dyDescent="0.35">
      <c r="A115" t="s">
        <v>318</v>
      </c>
      <c r="B115" t="s">
        <v>144</v>
      </c>
      <c r="C115">
        <v>421</v>
      </c>
      <c r="D115">
        <f t="shared" si="16"/>
        <v>42.1</v>
      </c>
      <c r="E115">
        <v>8.1</v>
      </c>
      <c r="F115">
        <v>191.4</v>
      </c>
      <c r="G115">
        <v>1.9239904988123519E-2</v>
      </c>
      <c r="H115">
        <v>0.80999999999999994</v>
      </c>
      <c r="I115">
        <f t="shared" si="17"/>
        <v>236.2962962962963</v>
      </c>
      <c r="J115" s="2">
        <f t="shared" ref="J115:J136" si="19">F115/G115</f>
        <v>9948.074074074073</v>
      </c>
      <c r="K115">
        <v>3.4144999999999999</v>
      </c>
      <c r="L115">
        <v>13</v>
      </c>
      <c r="M115">
        <v>11</v>
      </c>
    </row>
    <row r="116" spans="1:13" x14ac:dyDescent="0.35">
      <c r="A116" t="s">
        <v>336</v>
      </c>
      <c r="B116" t="s">
        <v>144</v>
      </c>
      <c r="C116">
        <v>420</v>
      </c>
      <c r="D116">
        <f t="shared" si="16"/>
        <v>42</v>
      </c>
      <c r="E116">
        <v>7.3</v>
      </c>
      <c r="F116">
        <v>205.9</v>
      </c>
      <c r="G116">
        <v>1.7380952380952379E-2</v>
      </c>
      <c r="H116">
        <v>0.73</v>
      </c>
      <c r="I116">
        <f t="shared" si="17"/>
        <v>282.05479452054794</v>
      </c>
      <c r="J116" s="2">
        <f t="shared" si="19"/>
        <v>11846.301369863015</v>
      </c>
      <c r="K116">
        <v>4.1040000000000001</v>
      </c>
      <c r="L116">
        <v>12</v>
      </c>
      <c r="M116">
        <v>10</v>
      </c>
    </row>
    <row r="117" spans="1:13" x14ac:dyDescent="0.35">
      <c r="A117" t="s">
        <v>392</v>
      </c>
      <c r="B117" t="s">
        <v>144</v>
      </c>
      <c r="C117">
        <v>447</v>
      </c>
      <c r="D117">
        <f t="shared" si="16"/>
        <v>44.7</v>
      </c>
      <c r="E117">
        <v>8.2000000000000011</v>
      </c>
      <c r="F117">
        <v>191</v>
      </c>
      <c r="G117">
        <v>1.834451901565996E-2</v>
      </c>
      <c r="H117">
        <v>0.82000000000000006</v>
      </c>
      <c r="I117">
        <f t="shared" si="17"/>
        <v>232.92682926829264</v>
      </c>
      <c r="J117" s="2">
        <f t="shared" si="19"/>
        <v>10411.82926829268</v>
      </c>
      <c r="K117">
        <v>3.87025</v>
      </c>
      <c r="L117">
        <v>13</v>
      </c>
      <c r="M117">
        <v>10</v>
      </c>
    </row>
    <row r="118" spans="1:13" x14ac:dyDescent="0.35">
      <c r="A118" t="s">
        <v>335</v>
      </c>
      <c r="B118" t="s">
        <v>153</v>
      </c>
      <c r="C118">
        <v>471</v>
      </c>
      <c r="D118">
        <f t="shared" si="16"/>
        <v>47.1</v>
      </c>
      <c r="E118">
        <v>7.5</v>
      </c>
      <c r="F118">
        <v>258.60000000000002</v>
      </c>
      <c r="G118">
        <v>1.5923566878980892E-2</v>
      </c>
      <c r="H118">
        <v>0.75</v>
      </c>
      <c r="I118">
        <f t="shared" si="17"/>
        <v>344.80000000000007</v>
      </c>
      <c r="J118" s="2">
        <f t="shared" si="19"/>
        <v>16240.080000000002</v>
      </c>
      <c r="K118">
        <v>3.9652500000000002</v>
      </c>
      <c r="L118">
        <v>12</v>
      </c>
      <c r="M118">
        <v>11</v>
      </c>
    </row>
    <row r="119" spans="1:13" x14ac:dyDescent="0.35">
      <c r="A119" t="s">
        <v>385</v>
      </c>
      <c r="B119" t="s">
        <v>153</v>
      </c>
      <c r="C119">
        <v>339</v>
      </c>
      <c r="D119">
        <f t="shared" si="16"/>
        <v>33.9</v>
      </c>
      <c r="E119">
        <v>5.8</v>
      </c>
      <c r="F119">
        <v>156.4</v>
      </c>
      <c r="G119">
        <v>1.7109144542772861E-2</v>
      </c>
      <c r="H119">
        <v>0.57999999999999996</v>
      </c>
      <c r="I119">
        <f t="shared" si="17"/>
        <v>269.65517241379314</v>
      </c>
      <c r="J119" s="2">
        <f t="shared" si="19"/>
        <v>9141.310344827587</v>
      </c>
      <c r="K119">
        <v>3.3417500000000002</v>
      </c>
      <c r="L119">
        <v>13</v>
      </c>
      <c r="M119">
        <v>9</v>
      </c>
    </row>
    <row r="120" spans="1:13" x14ac:dyDescent="0.35">
      <c r="A120" t="s">
        <v>387</v>
      </c>
      <c r="B120" t="s">
        <v>153</v>
      </c>
      <c r="C120">
        <v>288</v>
      </c>
      <c r="D120">
        <f t="shared" si="16"/>
        <v>28.8</v>
      </c>
      <c r="E120">
        <v>4.3</v>
      </c>
      <c r="F120">
        <v>168.9</v>
      </c>
      <c r="G120">
        <v>1.4930555555555549E-2</v>
      </c>
      <c r="H120">
        <v>0.43</v>
      </c>
      <c r="I120">
        <f t="shared" si="17"/>
        <v>392.7906976744186</v>
      </c>
      <c r="J120" s="2">
        <f t="shared" si="19"/>
        <v>11312.372093023261</v>
      </c>
      <c r="K120">
        <v>3.41025</v>
      </c>
      <c r="L120">
        <v>12</v>
      </c>
      <c r="M120">
        <v>10</v>
      </c>
    </row>
    <row r="121" spans="1:13" x14ac:dyDescent="0.35">
      <c r="A121" t="s">
        <v>377</v>
      </c>
      <c r="B121" t="s">
        <v>153</v>
      </c>
      <c r="C121">
        <v>368</v>
      </c>
      <c r="D121">
        <f t="shared" si="16"/>
        <v>36.799999999999997</v>
      </c>
      <c r="E121">
        <v>3.8</v>
      </c>
      <c r="F121">
        <v>170.5</v>
      </c>
      <c r="G121">
        <v>1.032608695652174E-2</v>
      </c>
      <c r="H121">
        <v>0.38</v>
      </c>
      <c r="I121">
        <f t="shared" si="17"/>
        <v>448.68421052631584</v>
      </c>
      <c r="J121" s="2">
        <f t="shared" si="19"/>
        <v>16511.57894736842</v>
      </c>
      <c r="K121">
        <v>3.3260000000000001</v>
      </c>
      <c r="L121">
        <v>12</v>
      </c>
      <c r="M121">
        <v>10</v>
      </c>
    </row>
    <row r="122" spans="1:13" x14ac:dyDescent="0.35">
      <c r="A122" t="s">
        <v>291</v>
      </c>
      <c r="B122" t="s">
        <v>131</v>
      </c>
      <c r="C122">
        <v>427</v>
      </c>
      <c r="D122">
        <f t="shared" si="16"/>
        <v>42.7</v>
      </c>
      <c r="E122">
        <v>7</v>
      </c>
      <c r="F122">
        <v>201.7</v>
      </c>
      <c r="G122">
        <v>1.6393442622950821E-2</v>
      </c>
      <c r="H122">
        <v>0.7</v>
      </c>
      <c r="I122">
        <f t="shared" si="17"/>
        <v>288.14285714285711</v>
      </c>
      <c r="J122" s="2">
        <f t="shared" si="19"/>
        <v>12303.699999999999</v>
      </c>
      <c r="K122">
        <v>3.5547499999999999</v>
      </c>
      <c r="L122">
        <v>14</v>
      </c>
      <c r="M122">
        <v>10</v>
      </c>
    </row>
    <row r="123" spans="1:13" x14ac:dyDescent="0.35">
      <c r="A123" t="s">
        <v>315</v>
      </c>
      <c r="B123" t="s">
        <v>131</v>
      </c>
      <c r="C123">
        <v>428</v>
      </c>
      <c r="D123">
        <f t="shared" si="16"/>
        <v>42.8</v>
      </c>
      <c r="E123">
        <v>6.8</v>
      </c>
      <c r="F123">
        <v>159.9</v>
      </c>
      <c r="G123">
        <v>1.5887850467289719E-2</v>
      </c>
      <c r="H123">
        <v>0.67999999999999994</v>
      </c>
      <c r="I123">
        <f t="shared" si="17"/>
        <v>235.14705882352942</v>
      </c>
      <c r="J123" s="2">
        <f t="shared" si="19"/>
        <v>10064.294117647059</v>
      </c>
      <c r="K123">
        <v>3.7437499999999999</v>
      </c>
      <c r="L123">
        <v>15</v>
      </c>
      <c r="M123">
        <v>12</v>
      </c>
    </row>
    <row r="124" spans="1:13" x14ac:dyDescent="0.35">
      <c r="A124" t="s">
        <v>352</v>
      </c>
      <c r="B124" t="s">
        <v>131</v>
      </c>
      <c r="C124">
        <v>401</v>
      </c>
      <c r="D124">
        <f t="shared" si="16"/>
        <v>40.1</v>
      </c>
      <c r="E124">
        <v>5.8</v>
      </c>
      <c r="F124">
        <v>169.9</v>
      </c>
      <c r="G124">
        <v>1.4463840399002489E-2</v>
      </c>
      <c r="H124">
        <v>0.57999999999999996</v>
      </c>
      <c r="I124">
        <f t="shared" si="17"/>
        <v>292.93103448275866</v>
      </c>
      <c r="J124" s="2">
        <f t="shared" si="19"/>
        <v>11746.534482758625</v>
      </c>
      <c r="K124">
        <v>3.5547499999999999</v>
      </c>
      <c r="L124">
        <v>16</v>
      </c>
      <c r="M124">
        <v>11</v>
      </c>
    </row>
    <row r="125" spans="1:13" x14ac:dyDescent="0.35">
      <c r="A125" t="s">
        <v>370</v>
      </c>
      <c r="B125" t="s">
        <v>131</v>
      </c>
      <c r="C125">
        <v>482</v>
      </c>
      <c r="D125">
        <f t="shared" si="16"/>
        <v>48.2</v>
      </c>
      <c r="E125">
        <v>7</v>
      </c>
      <c r="F125">
        <v>159.4</v>
      </c>
      <c r="G125">
        <v>1.4522821576763489E-2</v>
      </c>
      <c r="H125">
        <v>0.7</v>
      </c>
      <c r="I125">
        <f t="shared" si="17"/>
        <v>227.71428571428572</v>
      </c>
      <c r="J125" s="2">
        <f t="shared" si="19"/>
        <v>10975.828571428568</v>
      </c>
      <c r="K125">
        <v>3.8162500000000001</v>
      </c>
      <c r="L125">
        <v>16</v>
      </c>
      <c r="M125">
        <v>11</v>
      </c>
    </row>
    <row r="126" spans="1:13" x14ac:dyDescent="0.35">
      <c r="A126" t="s">
        <v>306</v>
      </c>
      <c r="B126" t="s">
        <v>140</v>
      </c>
      <c r="C126">
        <v>328</v>
      </c>
      <c r="D126">
        <f t="shared" si="16"/>
        <v>32.799999999999997</v>
      </c>
      <c r="E126">
        <v>7</v>
      </c>
      <c r="F126">
        <v>159.19999999999999</v>
      </c>
      <c r="G126">
        <v>2.1341463414634151E-2</v>
      </c>
      <c r="H126">
        <v>0.7</v>
      </c>
      <c r="I126">
        <f t="shared" si="17"/>
        <v>227.42857142857139</v>
      </c>
      <c r="J126" s="2">
        <f t="shared" si="19"/>
        <v>7459.6571428571406</v>
      </c>
      <c r="K126">
        <v>5.0412499999999998</v>
      </c>
      <c r="L126">
        <v>10</v>
      </c>
      <c r="M126">
        <v>13</v>
      </c>
    </row>
    <row r="127" spans="1:13" x14ac:dyDescent="0.35">
      <c r="A127" t="s">
        <v>328</v>
      </c>
      <c r="B127" t="s">
        <v>140</v>
      </c>
      <c r="C127">
        <v>340</v>
      </c>
      <c r="D127">
        <f t="shared" si="16"/>
        <v>34</v>
      </c>
      <c r="E127">
        <v>6.2</v>
      </c>
      <c r="F127">
        <v>115</v>
      </c>
      <c r="G127">
        <v>1.8235294117647061E-2</v>
      </c>
      <c r="H127">
        <v>0.62</v>
      </c>
      <c r="I127">
        <f t="shared" si="17"/>
        <v>185.48387096774192</v>
      </c>
      <c r="J127" s="2">
        <f t="shared" si="19"/>
        <v>6306.4516129032245</v>
      </c>
      <c r="K127">
        <v>5.6440000000000001</v>
      </c>
      <c r="L127">
        <v>12</v>
      </c>
      <c r="M127">
        <v>15</v>
      </c>
    </row>
    <row r="128" spans="1:13" x14ac:dyDescent="0.35">
      <c r="A128" t="s">
        <v>355</v>
      </c>
      <c r="B128" t="s">
        <v>140</v>
      </c>
      <c r="C128">
        <v>306</v>
      </c>
      <c r="D128">
        <f t="shared" si="16"/>
        <v>30.6</v>
      </c>
      <c r="E128">
        <v>6.5</v>
      </c>
      <c r="F128">
        <v>114.2</v>
      </c>
      <c r="G128">
        <v>2.1241830065359481E-2</v>
      </c>
      <c r="H128">
        <v>0.65</v>
      </c>
      <c r="I128">
        <f t="shared" si="17"/>
        <v>175.69230769230771</v>
      </c>
      <c r="J128" s="2">
        <f t="shared" si="19"/>
        <v>5376.1846153846145</v>
      </c>
      <c r="K128">
        <v>4.7722499999999997</v>
      </c>
      <c r="L128">
        <v>11</v>
      </c>
      <c r="M128">
        <v>10</v>
      </c>
    </row>
    <row r="129" spans="1:13" x14ac:dyDescent="0.35">
      <c r="A129" t="s">
        <v>299</v>
      </c>
      <c r="B129" t="s">
        <v>551</v>
      </c>
      <c r="C129">
        <v>464</v>
      </c>
      <c r="D129">
        <f t="shared" si="16"/>
        <v>46.4</v>
      </c>
      <c r="E129">
        <v>7.1000000000000014</v>
      </c>
      <c r="F129">
        <v>122.9</v>
      </c>
      <c r="G129">
        <v>1.5301724137931041E-2</v>
      </c>
      <c r="H129">
        <v>0.71000000000000019</v>
      </c>
      <c r="I129">
        <f t="shared" si="17"/>
        <v>173.09859154929575</v>
      </c>
      <c r="J129" s="2">
        <f t="shared" si="19"/>
        <v>8031.7746478873214</v>
      </c>
      <c r="K129">
        <v>2.6517499999999998</v>
      </c>
      <c r="L129">
        <v>14</v>
      </c>
      <c r="M129">
        <v>10</v>
      </c>
    </row>
    <row r="130" spans="1:13" x14ac:dyDescent="0.35">
      <c r="A130" t="s">
        <v>331</v>
      </c>
      <c r="B130" t="s">
        <v>551</v>
      </c>
      <c r="C130">
        <v>403</v>
      </c>
      <c r="D130">
        <f t="shared" si="16"/>
        <v>40.299999999999997</v>
      </c>
      <c r="E130">
        <v>5.4</v>
      </c>
      <c r="F130">
        <v>128.9</v>
      </c>
      <c r="G130">
        <v>1.339950372208437E-2</v>
      </c>
      <c r="H130">
        <v>0.54</v>
      </c>
      <c r="I130">
        <f t="shared" si="17"/>
        <v>238.7037037037037</v>
      </c>
      <c r="J130" s="2">
        <f t="shared" si="19"/>
        <v>9619.7592592592573</v>
      </c>
      <c r="K130">
        <v>2.8239999999999998</v>
      </c>
      <c r="L130">
        <v>15</v>
      </c>
      <c r="M130">
        <v>12</v>
      </c>
    </row>
    <row r="131" spans="1:13" x14ac:dyDescent="0.35">
      <c r="A131" t="s">
        <v>348</v>
      </c>
      <c r="B131" t="s">
        <v>551</v>
      </c>
      <c r="C131">
        <v>414</v>
      </c>
      <c r="D131">
        <f t="shared" si="16"/>
        <v>41.4</v>
      </c>
      <c r="E131">
        <v>6.5</v>
      </c>
      <c r="F131">
        <v>117.9</v>
      </c>
      <c r="G131">
        <v>1.570048309178744E-2</v>
      </c>
      <c r="H131">
        <v>0.65</v>
      </c>
      <c r="I131">
        <f t="shared" si="17"/>
        <v>181.38461538461539</v>
      </c>
      <c r="J131" s="2">
        <f t="shared" si="19"/>
        <v>7509.3230769230768</v>
      </c>
      <c r="K131">
        <v>2.5242499999999999</v>
      </c>
      <c r="L131">
        <v>14</v>
      </c>
      <c r="M131">
        <v>10</v>
      </c>
    </row>
    <row r="132" spans="1:13" x14ac:dyDescent="0.35">
      <c r="A132" t="s">
        <v>378</v>
      </c>
      <c r="B132" t="s">
        <v>551</v>
      </c>
      <c r="C132">
        <v>416</v>
      </c>
      <c r="D132">
        <f t="shared" si="16"/>
        <v>41.6</v>
      </c>
      <c r="E132">
        <v>5.8999999999999986</v>
      </c>
      <c r="F132">
        <v>124.3</v>
      </c>
      <c r="G132">
        <v>1.4182692307692301E-2</v>
      </c>
      <c r="H132">
        <v>0.58999999999999986</v>
      </c>
      <c r="I132">
        <f t="shared" si="17"/>
        <v>210.67796610169495</v>
      </c>
      <c r="J132" s="2">
        <f t="shared" si="19"/>
        <v>8764.2033898305126</v>
      </c>
      <c r="K132">
        <v>2.7022499999999998</v>
      </c>
      <c r="L132">
        <v>15</v>
      </c>
      <c r="M132">
        <v>12</v>
      </c>
    </row>
    <row r="133" spans="1:13" x14ac:dyDescent="0.35">
      <c r="A133" t="s">
        <v>301</v>
      </c>
      <c r="B133" t="s">
        <v>136</v>
      </c>
      <c r="C133">
        <v>414</v>
      </c>
      <c r="D133">
        <f t="shared" si="16"/>
        <v>41.4</v>
      </c>
      <c r="E133">
        <v>6.1000000000000014</v>
      </c>
      <c r="F133">
        <v>177.2</v>
      </c>
      <c r="G133">
        <v>1.473429951690822E-2</v>
      </c>
      <c r="H133">
        <v>0.6100000000000001</v>
      </c>
      <c r="I133">
        <f t="shared" si="17"/>
        <v>290.49180327868845</v>
      </c>
      <c r="J133" s="2">
        <f t="shared" si="19"/>
        <v>12026.360655737697</v>
      </c>
      <c r="K133">
        <v>3.56975</v>
      </c>
      <c r="L133">
        <v>18</v>
      </c>
      <c r="M133">
        <v>13</v>
      </c>
    </row>
    <row r="134" spans="1:13" x14ac:dyDescent="0.35">
      <c r="A134" t="s">
        <v>316</v>
      </c>
      <c r="B134" t="s">
        <v>136</v>
      </c>
      <c r="C134">
        <v>367</v>
      </c>
      <c r="D134">
        <f t="shared" si="16"/>
        <v>36.700000000000003</v>
      </c>
      <c r="E134">
        <v>5.1000000000000014</v>
      </c>
      <c r="F134">
        <v>95.5</v>
      </c>
      <c r="G134">
        <v>1.3896457765667581E-2</v>
      </c>
      <c r="H134">
        <v>0.51000000000000012</v>
      </c>
      <c r="I134">
        <f t="shared" si="17"/>
        <v>187.25490196078425</v>
      </c>
      <c r="J134" s="2">
        <f t="shared" si="19"/>
        <v>6872.2549019607814</v>
      </c>
      <c r="K134">
        <v>3.6564999999999999</v>
      </c>
      <c r="L134">
        <v>20</v>
      </c>
      <c r="M134">
        <v>9</v>
      </c>
    </row>
    <row r="135" spans="1:13" x14ac:dyDescent="0.35">
      <c r="A135" t="s">
        <v>356</v>
      </c>
      <c r="B135" t="s">
        <v>136</v>
      </c>
      <c r="C135">
        <v>317</v>
      </c>
      <c r="D135">
        <f t="shared" si="16"/>
        <v>31.7</v>
      </c>
      <c r="E135">
        <v>4.2</v>
      </c>
      <c r="F135">
        <v>163.4</v>
      </c>
      <c r="G135">
        <v>1.3249211356466881E-2</v>
      </c>
      <c r="H135">
        <v>0.42</v>
      </c>
      <c r="I135">
        <f t="shared" si="17"/>
        <v>389.04761904761904</v>
      </c>
      <c r="J135" s="2">
        <f t="shared" si="19"/>
        <v>12332.809523809521</v>
      </c>
      <c r="K135">
        <v>3.7022499999999998</v>
      </c>
      <c r="L135">
        <v>17</v>
      </c>
      <c r="M135">
        <v>12</v>
      </c>
    </row>
    <row r="136" spans="1:13" x14ac:dyDescent="0.35">
      <c r="A136" t="s">
        <v>394</v>
      </c>
      <c r="B136" t="s">
        <v>136</v>
      </c>
      <c r="C136">
        <v>336</v>
      </c>
      <c r="D136">
        <f t="shared" si="16"/>
        <v>33.6</v>
      </c>
      <c r="E136">
        <v>4.5</v>
      </c>
      <c r="F136">
        <v>100.7</v>
      </c>
      <c r="G136">
        <v>1.339285714285714E-2</v>
      </c>
      <c r="H136">
        <v>0.45</v>
      </c>
      <c r="I136">
        <f t="shared" si="17"/>
        <v>223.7777777777778</v>
      </c>
      <c r="J136" s="2">
        <f t="shared" si="19"/>
        <v>7518.9333333333352</v>
      </c>
      <c r="K136">
        <v>3.3685</v>
      </c>
      <c r="L136">
        <v>19</v>
      </c>
      <c r="M136">
        <v>10</v>
      </c>
    </row>
  </sheetData>
  <sortState xmlns:xlrd2="http://schemas.microsoft.com/office/spreadsheetml/2017/richdata2" ref="A2:M136">
    <sortCondition ref="B2:B13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26"/>
  <sheetViews>
    <sheetView zoomScale="120" zoomScaleNormal="120" workbookViewId="0">
      <selection activeCell="H11" sqref="H11"/>
    </sheetView>
  </sheetViews>
  <sheetFormatPr defaultRowHeight="14.5" x14ac:dyDescent="0.35"/>
  <cols>
    <col min="2" max="2" width="14.81640625" bestFit="1" customWidth="1"/>
    <col min="3" max="3" width="37.7265625" bestFit="1" customWidth="1"/>
    <col min="4" max="4" width="21.90625" bestFit="1" customWidth="1"/>
    <col min="5" max="5" width="45.7265625" bestFit="1" customWidth="1"/>
    <col min="6" max="6" width="28.6328125" bestFit="1" customWidth="1"/>
    <col min="7" max="7" width="30.26953125" bestFit="1" customWidth="1"/>
    <col min="8" max="8" width="55.1796875" bestFit="1" customWidth="1"/>
    <col min="9" max="9" width="19.36328125" bestFit="1" customWidth="1"/>
    <col min="10" max="10" width="16.81640625" bestFit="1" customWidth="1"/>
    <col min="11" max="11" width="19.7265625" bestFit="1" customWidth="1"/>
    <col min="12" max="12" width="19.1796875" bestFit="1" customWidth="1"/>
    <col min="13" max="13" width="38.6328125" bestFit="1" customWidth="1"/>
  </cols>
  <sheetData>
    <row r="1" spans="1:13" x14ac:dyDescent="0.35">
      <c r="A1" s="1" t="s">
        <v>0</v>
      </c>
      <c r="B1" s="1" t="s">
        <v>1</v>
      </c>
      <c r="C1" s="1" t="s">
        <v>552</v>
      </c>
      <c r="D1" s="1" t="s">
        <v>554</v>
      </c>
      <c r="E1" s="1" t="s">
        <v>553</v>
      </c>
      <c r="F1" s="1" t="s">
        <v>555</v>
      </c>
      <c r="G1" s="1" t="s">
        <v>556</v>
      </c>
      <c r="H1" s="1" t="s">
        <v>562</v>
      </c>
      <c r="I1" s="1" t="s">
        <v>557</v>
      </c>
      <c r="J1" s="1" t="s">
        <v>558</v>
      </c>
      <c r="K1" s="1" t="s">
        <v>559</v>
      </c>
      <c r="L1" s="1" t="s">
        <v>560</v>
      </c>
      <c r="M1" s="1" t="s">
        <v>561</v>
      </c>
    </row>
    <row r="2" spans="1:13" x14ac:dyDescent="0.35">
      <c r="A2" t="s">
        <v>496</v>
      </c>
      <c r="B2" t="s">
        <v>135</v>
      </c>
      <c r="C2">
        <v>292</v>
      </c>
      <c r="D2">
        <f t="shared" ref="D2:D33" si="0">C2/10</f>
        <v>29.2</v>
      </c>
      <c r="E2">
        <v>5.8</v>
      </c>
      <c r="F2">
        <v>26.8</v>
      </c>
      <c r="G2">
        <v>1.9863013698630139E-2</v>
      </c>
      <c r="H2">
        <v>0.57999999999999996</v>
      </c>
      <c r="I2">
        <f t="shared" ref="I2:I18" si="1">(F2/E2)*10</f>
        <v>46.206896551724135</v>
      </c>
      <c r="J2" s="2">
        <f t="shared" ref="J2:J18" si="2">F2/G2</f>
        <v>1349.2413793103447</v>
      </c>
      <c r="K2">
        <v>2.8627500000000001</v>
      </c>
      <c r="L2">
        <v>14</v>
      </c>
      <c r="M2">
        <v>11</v>
      </c>
    </row>
    <row r="3" spans="1:13" x14ac:dyDescent="0.35">
      <c r="A3" t="s">
        <v>481</v>
      </c>
      <c r="B3" t="s">
        <v>135</v>
      </c>
      <c r="C3">
        <v>284</v>
      </c>
      <c r="D3">
        <f t="shared" si="0"/>
        <v>28.4</v>
      </c>
      <c r="E3">
        <v>9.1999999999999993</v>
      </c>
      <c r="F3">
        <v>80.099999999999994</v>
      </c>
      <c r="G3">
        <v>3.2394366197183097E-2</v>
      </c>
      <c r="H3">
        <v>0.91999999999999993</v>
      </c>
      <c r="I3">
        <f t="shared" si="1"/>
        <v>87.065217391304358</v>
      </c>
      <c r="J3" s="2">
        <f t="shared" si="2"/>
        <v>2472.6521739130435</v>
      </c>
      <c r="K3">
        <v>3.3452500000000001</v>
      </c>
      <c r="L3">
        <v>11</v>
      </c>
      <c r="M3">
        <v>10</v>
      </c>
    </row>
    <row r="4" spans="1:13" x14ac:dyDescent="0.35">
      <c r="A4" t="s">
        <v>543</v>
      </c>
      <c r="B4" t="s">
        <v>135</v>
      </c>
      <c r="C4">
        <v>213</v>
      </c>
      <c r="D4">
        <f t="shared" si="0"/>
        <v>21.3</v>
      </c>
      <c r="E4">
        <v>5.0999999999999996</v>
      </c>
      <c r="F4">
        <v>102.5</v>
      </c>
      <c r="G4">
        <v>2.3943661971830989E-2</v>
      </c>
      <c r="H4">
        <v>0.51</v>
      </c>
      <c r="I4">
        <f t="shared" si="1"/>
        <v>200.98039215686273</v>
      </c>
      <c r="J4" s="2">
        <f t="shared" si="2"/>
        <v>4280.8823529411757</v>
      </c>
      <c r="K4">
        <v>3.5812499999999998</v>
      </c>
      <c r="L4">
        <v>13</v>
      </c>
      <c r="M4">
        <v>10</v>
      </c>
    </row>
    <row r="5" spans="1:13" x14ac:dyDescent="0.35">
      <c r="A5" t="s">
        <v>471</v>
      </c>
      <c r="B5" t="s">
        <v>135</v>
      </c>
      <c r="C5">
        <v>301</v>
      </c>
      <c r="D5">
        <f t="shared" si="0"/>
        <v>30.1</v>
      </c>
      <c r="E5">
        <v>6.7</v>
      </c>
      <c r="F5">
        <v>139.80000000000001</v>
      </c>
      <c r="G5">
        <v>2.225913621262459E-2</v>
      </c>
      <c r="H5">
        <v>0.67</v>
      </c>
      <c r="I5">
        <f t="shared" si="1"/>
        <v>208.65671641791045</v>
      </c>
      <c r="J5" s="2">
        <f t="shared" si="2"/>
        <v>6280.5671641791032</v>
      </c>
      <c r="K5">
        <v>3.5545</v>
      </c>
      <c r="L5">
        <v>13</v>
      </c>
      <c r="M5">
        <v>10</v>
      </c>
    </row>
    <row r="6" spans="1:13" x14ac:dyDescent="0.35">
      <c r="A6" t="s">
        <v>434</v>
      </c>
      <c r="B6" t="s">
        <v>151</v>
      </c>
      <c r="C6">
        <v>411</v>
      </c>
      <c r="D6">
        <f t="shared" si="0"/>
        <v>41.1</v>
      </c>
      <c r="E6">
        <v>7.8</v>
      </c>
      <c r="F6">
        <v>103.3</v>
      </c>
      <c r="G6">
        <v>1.8978102189781021E-2</v>
      </c>
      <c r="H6">
        <v>0.78</v>
      </c>
      <c r="I6">
        <f t="shared" si="1"/>
        <v>132.43589743589743</v>
      </c>
      <c r="J6" s="2">
        <f t="shared" si="2"/>
        <v>5443.1153846153848</v>
      </c>
      <c r="K6">
        <v>3.3864999999999998</v>
      </c>
      <c r="L6">
        <v>12</v>
      </c>
      <c r="M6">
        <v>11</v>
      </c>
    </row>
    <row r="7" spans="1:13" x14ac:dyDescent="0.35">
      <c r="A7" t="s">
        <v>494</v>
      </c>
      <c r="B7" t="s">
        <v>151</v>
      </c>
      <c r="C7">
        <v>354</v>
      </c>
      <c r="D7">
        <f t="shared" si="0"/>
        <v>35.4</v>
      </c>
      <c r="E7">
        <v>7</v>
      </c>
      <c r="F7">
        <v>123.4</v>
      </c>
      <c r="G7">
        <v>1.977401129943503E-2</v>
      </c>
      <c r="H7">
        <v>0.7</v>
      </c>
      <c r="I7">
        <f t="shared" si="1"/>
        <v>176.28571428571431</v>
      </c>
      <c r="J7" s="2">
        <f t="shared" si="2"/>
        <v>6240.5142857142855</v>
      </c>
      <c r="K7">
        <v>3.2534999999999998</v>
      </c>
      <c r="L7">
        <v>18</v>
      </c>
    </row>
    <row r="8" spans="1:13" x14ac:dyDescent="0.35">
      <c r="A8" t="s">
        <v>547</v>
      </c>
      <c r="B8" t="s">
        <v>151</v>
      </c>
      <c r="C8">
        <v>262</v>
      </c>
      <c r="D8">
        <f t="shared" si="0"/>
        <v>26.2</v>
      </c>
      <c r="E8">
        <v>4.4000000000000004</v>
      </c>
      <c r="F8">
        <v>161.6</v>
      </c>
      <c r="G8">
        <v>1.679389312977099E-2</v>
      </c>
      <c r="H8">
        <v>0.44000000000000011</v>
      </c>
      <c r="I8">
        <f t="shared" si="1"/>
        <v>367.2727272727272</v>
      </c>
      <c r="J8" s="2">
        <f t="shared" si="2"/>
        <v>9622.5454545454559</v>
      </c>
      <c r="K8">
        <v>3.8907500000000002</v>
      </c>
      <c r="L8">
        <v>12</v>
      </c>
    </row>
    <row r="9" spans="1:13" x14ac:dyDescent="0.35">
      <c r="A9" t="s">
        <v>464</v>
      </c>
      <c r="B9" t="s">
        <v>151</v>
      </c>
      <c r="C9">
        <v>394</v>
      </c>
      <c r="D9">
        <f t="shared" si="0"/>
        <v>39.4</v>
      </c>
      <c r="E9">
        <v>4.8</v>
      </c>
      <c r="F9">
        <v>136.6</v>
      </c>
      <c r="G9">
        <v>1.2182741116751271E-2</v>
      </c>
      <c r="H9">
        <v>0.48</v>
      </c>
      <c r="I9">
        <f t="shared" si="1"/>
        <v>284.58333333333331</v>
      </c>
      <c r="J9" s="2">
        <f t="shared" si="2"/>
        <v>11212.583333333332</v>
      </c>
      <c r="K9">
        <v>2.98725</v>
      </c>
      <c r="L9">
        <v>13</v>
      </c>
    </row>
    <row r="10" spans="1:13" x14ac:dyDescent="0.35">
      <c r="A10" t="s">
        <v>487</v>
      </c>
      <c r="B10" t="s">
        <v>146</v>
      </c>
      <c r="C10">
        <v>345</v>
      </c>
      <c r="D10">
        <f t="shared" si="0"/>
        <v>34.5</v>
      </c>
      <c r="E10">
        <v>6.1</v>
      </c>
      <c r="F10">
        <v>60.8</v>
      </c>
      <c r="G10">
        <v>1.768115942028985E-2</v>
      </c>
      <c r="H10">
        <v>0.61</v>
      </c>
      <c r="I10">
        <f t="shared" si="1"/>
        <v>99.672131147540995</v>
      </c>
      <c r="J10" s="2">
        <f t="shared" si="2"/>
        <v>3438.6885245901649</v>
      </c>
      <c r="L10">
        <v>12</v>
      </c>
      <c r="M10">
        <v>13</v>
      </c>
    </row>
    <row r="11" spans="1:13" x14ac:dyDescent="0.35">
      <c r="A11" t="s">
        <v>477</v>
      </c>
      <c r="B11" t="s">
        <v>146</v>
      </c>
      <c r="C11">
        <v>234</v>
      </c>
      <c r="D11">
        <f t="shared" si="0"/>
        <v>23.4</v>
      </c>
      <c r="E11">
        <v>4.8</v>
      </c>
      <c r="F11">
        <v>140.5</v>
      </c>
      <c r="G11">
        <v>2.0512820512820509E-2</v>
      </c>
      <c r="H11">
        <v>0.48</v>
      </c>
      <c r="I11">
        <f t="shared" si="1"/>
        <v>292.70833333333337</v>
      </c>
      <c r="J11" s="2">
        <f t="shared" si="2"/>
        <v>6849.3750000000009</v>
      </c>
      <c r="K11">
        <v>2.4652500000000002</v>
      </c>
      <c r="L11">
        <v>11</v>
      </c>
    </row>
    <row r="12" spans="1:13" x14ac:dyDescent="0.35">
      <c r="A12" t="s">
        <v>544</v>
      </c>
      <c r="B12" t="s">
        <v>146</v>
      </c>
      <c r="C12">
        <v>305</v>
      </c>
      <c r="D12">
        <f t="shared" si="0"/>
        <v>30.5</v>
      </c>
      <c r="E12">
        <v>6.8</v>
      </c>
      <c r="F12">
        <v>194.8</v>
      </c>
      <c r="G12">
        <v>2.229508196721311E-2</v>
      </c>
      <c r="H12">
        <v>0.67999999999999994</v>
      </c>
      <c r="I12">
        <f t="shared" si="1"/>
        <v>286.47058823529414</v>
      </c>
      <c r="J12" s="2">
        <f t="shared" si="2"/>
        <v>8737.3529411764739</v>
      </c>
      <c r="K12">
        <v>2.9344999999999999</v>
      </c>
      <c r="L12">
        <v>14</v>
      </c>
      <c r="M12">
        <v>14</v>
      </c>
    </row>
    <row r="13" spans="1:13" x14ac:dyDescent="0.35">
      <c r="A13" t="s">
        <v>438</v>
      </c>
      <c r="B13" t="s">
        <v>146</v>
      </c>
      <c r="C13">
        <v>343</v>
      </c>
      <c r="D13">
        <f t="shared" si="0"/>
        <v>34.299999999999997</v>
      </c>
      <c r="E13">
        <v>8.6999999999999993</v>
      </c>
      <c r="F13">
        <v>239.1</v>
      </c>
      <c r="G13">
        <v>2.5364431486880459E-2</v>
      </c>
      <c r="H13">
        <v>0.86999999999999988</v>
      </c>
      <c r="I13">
        <f t="shared" si="1"/>
        <v>274.82758620689657</v>
      </c>
      <c r="J13" s="2">
        <f t="shared" si="2"/>
        <v>9426.5862068965544</v>
      </c>
      <c r="K13">
        <v>3.1185</v>
      </c>
      <c r="L13">
        <v>13</v>
      </c>
      <c r="M13">
        <v>15</v>
      </c>
    </row>
    <row r="14" spans="1:13" x14ac:dyDescent="0.35">
      <c r="A14" t="s">
        <v>449</v>
      </c>
      <c r="B14" t="s">
        <v>147</v>
      </c>
      <c r="C14">
        <v>292</v>
      </c>
      <c r="D14">
        <f t="shared" si="0"/>
        <v>29.2</v>
      </c>
      <c r="E14">
        <v>8.3000000000000007</v>
      </c>
      <c r="F14">
        <v>117.5</v>
      </c>
      <c r="G14">
        <v>2.842465753424658E-2</v>
      </c>
      <c r="H14">
        <v>0.83000000000000007</v>
      </c>
      <c r="I14">
        <f t="shared" si="1"/>
        <v>141.56626506024094</v>
      </c>
      <c r="J14" s="2">
        <f t="shared" si="2"/>
        <v>4133.7349397590351</v>
      </c>
      <c r="K14">
        <v>3.0437500000000002</v>
      </c>
      <c r="L14">
        <v>14</v>
      </c>
      <c r="M14">
        <v>14</v>
      </c>
    </row>
    <row r="15" spans="1:13" x14ac:dyDescent="0.35">
      <c r="A15" t="s">
        <v>467</v>
      </c>
      <c r="B15" t="s">
        <v>147</v>
      </c>
      <c r="C15">
        <v>294</v>
      </c>
      <c r="D15">
        <f t="shared" si="0"/>
        <v>29.4</v>
      </c>
      <c r="E15">
        <v>8.3000000000000007</v>
      </c>
      <c r="F15">
        <v>119</v>
      </c>
      <c r="G15">
        <v>2.82312925170068E-2</v>
      </c>
      <c r="H15">
        <v>0.83000000000000007</v>
      </c>
      <c r="I15">
        <f t="shared" si="1"/>
        <v>143.37349397590361</v>
      </c>
      <c r="J15" s="2">
        <f t="shared" si="2"/>
        <v>4215.1807228915668</v>
      </c>
      <c r="K15">
        <v>3.6225000000000001</v>
      </c>
      <c r="L15">
        <v>13</v>
      </c>
      <c r="M15">
        <v>12</v>
      </c>
    </row>
    <row r="16" spans="1:13" x14ac:dyDescent="0.35">
      <c r="A16" t="s">
        <v>538</v>
      </c>
      <c r="B16" t="s">
        <v>147</v>
      </c>
      <c r="C16">
        <v>276</v>
      </c>
      <c r="D16">
        <f t="shared" si="0"/>
        <v>27.6</v>
      </c>
      <c r="E16">
        <v>3.6</v>
      </c>
      <c r="F16">
        <v>164.8</v>
      </c>
      <c r="G16">
        <v>1.304347826086957E-2</v>
      </c>
      <c r="H16">
        <v>0.36</v>
      </c>
      <c r="I16">
        <f t="shared" si="1"/>
        <v>457.77777777777777</v>
      </c>
      <c r="J16" s="2">
        <f t="shared" si="2"/>
        <v>12634.666666666662</v>
      </c>
      <c r="K16">
        <v>3.6917499999999999</v>
      </c>
      <c r="L16">
        <v>14</v>
      </c>
      <c r="M16">
        <v>11</v>
      </c>
    </row>
    <row r="17" spans="1:13" x14ac:dyDescent="0.35">
      <c r="A17" t="s">
        <v>502</v>
      </c>
      <c r="B17" t="s">
        <v>548</v>
      </c>
      <c r="C17">
        <v>260</v>
      </c>
      <c r="D17">
        <f t="shared" si="0"/>
        <v>26</v>
      </c>
      <c r="E17">
        <v>3.1</v>
      </c>
      <c r="F17">
        <v>29.7</v>
      </c>
      <c r="G17">
        <v>1.192307692307692E-2</v>
      </c>
      <c r="H17">
        <v>0.31</v>
      </c>
      <c r="I17">
        <f t="shared" si="1"/>
        <v>95.806451612903217</v>
      </c>
      <c r="J17" s="2">
        <f t="shared" si="2"/>
        <v>2490.9677419354844</v>
      </c>
      <c r="K17">
        <v>2.5887500000000001</v>
      </c>
      <c r="L17">
        <v>17</v>
      </c>
      <c r="M17">
        <v>11</v>
      </c>
    </row>
    <row r="18" spans="1:13" x14ac:dyDescent="0.35">
      <c r="A18" t="s">
        <v>437</v>
      </c>
      <c r="B18" t="s">
        <v>548</v>
      </c>
      <c r="C18">
        <v>346</v>
      </c>
      <c r="D18">
        <f t="shared" si="0"/>
        <v>34.6</v>
      </c>
      <c r="E18">
        <v>6.6</v>
      </c>
      <c r="F18">
        <v>99.2</v>
      </c>
      <c r="G18">
        <v>1.9075144508670521E-2</v>
      </c>
      <c r="H18">
        <v>0.65999999999999992</v>
      </c>
      <c r="I18">
        <f t="shared" si="1"/>
        <v>150.30303030303031</v>
      </c>
      <c r="J18" s="2">
        <f t="shared" si="2"/>
        <v>5200.484848484848</v>
      </c>
      <c r="K18">
        <v>2.5365000000000002</v>
      </c>
      <c r="L18">
        <v>17</v>
      </c>
    </row>
    <row r="19" spans="1:13" x14ac:dyDescent="0.35">
      <c r="A19" t="s">
        <v>483</v>
      </c>
      <c r="B19" t="s">
        <v>548</v>
      </c>
      <c r="C19">
        <v>323</v>
      </c>
      <c r="D19">
        <f t="shared" si="0"/>
        <v>32.299999999999997</v>
      </c>
      <c r="F19">
        <v>93.3</v>
      </c>
      <c r="J19" s="2"/>
      <c r="K19">
        <v>2.6942499999999998</v>
      </c>
      <c r="L19">
        <v>17</v>
      </c>
      <c r="M19">
        <v>11</v>
      </c>
    </row>
    <row r="20" spans="1:13" x14ac:dyDescent="0.35">
      <c r="A20" t="s">
        <v>525</v>
      </c>
      <c r="B20" t="s">
        <v>154</v>
      </c>
      <c r="C20">
        <v>363</v>
      </c>
      <c r="D20">
        <f t="shared" si="0"/>
        <v>36.299999999999997</v>
      </c>
      <c r="E20">
        <v>5.9</v>
      </c>
      <c r="F20">
        <v>68.099999999999994</v>
      </c>
      <c r="G20">
        <v>1.6253443526170801E-2</v>
      </c>
      <c r="H20">
        <v>0.59000000000000008</v>
      </c>
      <c r="I20">
        <f>(F20/E20)*10</f>
        <v>115.42372881355931</v>
      </c>
      <c r="J20" s="2">
        <f>F20/G20</f>
        <v>4189.8813559322025</v>
      </c>
      <c r="K20">
        <v>3.8827500000000001</v>
      </c>
      <c r="L20">
        <v>10</v>
      </c>
      <c r="M20">
        <v>11</v>
      </c>
    </row>
    <row r="21" spans="1:13" x14ac:dyDescent="0.35">
      <c r="A21" t="s">
        <v>465</v>
      </c>
      <c r="B21" t="s">
        <v>154</v>
      </c>
      <c r="C21">
        <v>435</v>
      </c>
      <c r="D21">
        <f t="shared" si="0"/>
        <v>43.5</v>
      </c>
      <c r="E21">
        <v>8</v>
      </c>
      <c r="F21">
        <v>130.9</v>
      </c>
      <c r="G21">
        <v>1.8390804597701149E-2</v>
      </c>
      <c r="H21">
        <v>0.8</v>
      </c>
      <c r="I21">
        <f>(F21/E21)*10</f>
        <v>163.625</v>
      </c>
      <c r="J21" s="2">
        <f>F21/G21</f>
        <v>7117.6875</v>
      </c>
      <c r="K21">
        <v>3.9357500000000001</v>
      </c>
      <c r="L21">
        <v>10</v>
      </c>
      <c r="M21">
        <v>11</v>
      </c>
    </row>
    <row r="22" spans="1:13" x14ac:dyDescent="0.35">
      <c r="A22" t="s">
        <v>514</v>
      </c>
      <c r="B22" t="s">
        <v>154</v>
      </c>
      <c r="C22">
        <v>304</v>
      </c>
      <c r="D22">
        <f t="shared" si="0"/>
        <v>30.4</v>
      </c>
      <c r="E22">
        <v>5.5</v>
      </c>
      <c r="F22">
        <v>197</v>
      </c>
      <c r="G22">
        <v>1.8092105263157899E-2</v>
      </c>
      <c r="H22">
        <v>0.55000000000000004</v>
      </c>
      <c r="I22">
        <f>(F22/E22)*10</f>
        <v>358.18181818181819</v>
      </c>
      <c r="J22" s="2">
        <f>F22/G22</f>
        <v>10888.72727272727</v>
      </c>
      <c r="K22">
        <v>3.5385</v>
      </c>
      <c r="L22">
        <v>12</v>
      </c>
      <c r="M22">
        <v>11</v>
      </c>
    </row>
    <row r="23" spans="1:13" x14ac:dyDescent="0.35">
      <c r="A23" t="s">
        <v>509</v>
      </c>
      <c r="B23" t="s">
        <v>154</v>
      </c>
      <c r="C23">
        <v>313</v>
      </c>
      <c r="D23">
        <f t="shared" si="0"/>
        <v>31.3</v>
      </c>
      <c r="F23">
        <v>54.1</v>
      </c>
      <c r="J23" s="2"/>
      <c r="K23">
        <v>3.6437499999999998</v>
      </c>
      <c r="L23">
        <v>11</v>
      </c>
    </row>
    <row r="24" spans="1:13" x14ac:dyDescent="0.35">
      <c r="A24" t="s">
        <v>515</v>
      </c>
      <c r="B24" t="s">
        <v>156</v>
      </c>
      <c r="C24">
        <v>254</v>
      </c>
      <c r="D24">
        <f t="shared" si="0"/>
        <v>25.4</v>
      </c>
      <c r="E24">
        <v>5.3</v>
      </c>
      <c r="F24">
        <v>176.4</v>
      </c>
      <c r="G24">
        <v>2.0866141732283461E-2</v>
      </c>
      <c r="H24">
        <v>0.53</v>
      </c>
      <c r="I24">
        <f>(F24/E24)*10</f>
        <v>332.83018867924534</v>
      </c>
      <c r="J24" s="2">
        <f>F24/G24</f>
        <v>8453.8867924528313</v>
      </c>
      <c r="K24">
        <v>3.25875</v>
      </c>
      <c r="L24">
        <v>21</v>
      </c>
      <c r="M24">
        <v>14</v>
      </c>
    </row>
    <row r="25" spans="1:13" x14ac:dyDescent="0.35">
      <c r="A25" t="s">
        <v>428</v>
      </c>
      <c r="B25" t="s">
        <v>156</v>
      </c>
      <c r="C25">
        <v>247</v>
      </c>
      <c r="D25">
        <f t="shared" si="0"/>
        <v>24.7</v>
      </c>
      <c r="E25">
        <v>5.3</v>
      </c>
      <c r="F25">
        <v>260.2</v>
      </c>
      <c r="G25">
        <v>2.1457489878542509E-2</v>
      </c>
      <c r="H25">
        <v>0.53</v>
      </c>
      <c r="I25">
        <f>(F25/E25)*10</f>
        <v>490.94339622641508</v>
      </c>
      <c r="J25" s="2">
        <f>F25/G25</f>
        <v>12126.301886792453</v>
      </c>
      <c r="K25">
        <v>3.2505000000000002</v>
      </c>
      <c r="L25">
        <v>20</v>
      </c>
      <c r="M25">
        <v>15</v>
      </c>
    </row>
    <row r="26" spans="1:13" x14ac:dyDescent="0.35">
      <c r="A26" t="s">
        <v>473</v>
      </c>
      <c r="B26" t="s">
        <v>156</v>
      </c>
      <c r="C26">
        <v>371</v>
      </c>
      <c r="D26">
        <f t="shared" si="0"/>
        <v>37.1</v>
      </c>
      <c r="E26">
        <v>7.3</v>
      </c>
      <c r="F26">
        <v>334</v>
      </c>
      <c r="G26">
        <v>1.9676549865229109E-2</v>
      </c>
      <c r="H26">
        <v>0.73</v>
      </c>
      <c r="I26">
        <f>(F26/E26)*10</f>
        <v>457.53424657534248</v>
      </c>
      <c r="J26" s="2">
        <f>F26/G26</f>
        <v>16974.520547945209</v>
      </c>
      <c r="K26">
        <v>3.339</v>
      </c>
      <c r="L26">
        <v>23</v>
      </c>
      <c r="M26">
        <v>9</v>
      </c>
    </row>
    <row r="27" spans="1:13" x14ac:dyDescent="0.35">
      <c r="A27" t="s">
        <v>442</v>
      </c>
      <c r="B27" t="s">
        <v>156</v>
      </c>
      <c r="C27">
        <v>219</v>
      </c>
      <c r="D27">
        <f t="shared" si="0"/>
        <v>21.9</v>
      </c>
      <c r="E27">
        <v>2.5</v>
      </c>
      <c r="F27">
        <v>364.4</v>
      </c>
      <c r="G27">
        <v>1.1415525114155251E-2</v>
      </c>
      <c r="H27">
        <v>0.25</v>
      </c>
      <c r="J27" s="2"/>
      <c r="K27">
        <v>3.2985000000000002</v>
      </c>
      <c r="L27">
        <v>20</v>
      </c>
      <c r="M27">
        <v>15</v>
      </c>
    </row>
    <row r="28" spans="1:13" x14ac:dyDescent="0.35">
      <c r="A28" t="s">
        <v>507</v>
      </c>
      <c r="B28" t="s">
        <v>133</v>
      </c>
      <c r="C28">
        <v>388</v>
      </c>
      <c r="D28">
        <f t="shared" si="0"/>
        <v>38.799999999999997</v>
      </c>
      <c r="E28">
        <v>7</v>
      </c>
      <c r="F28">
        <v>76.7</v>
      </c>
      <c r="G28">
        <v>1.804123711340206E-2</v>
      </c>
      <c r="H28">
        <v>0.7</v>
      </c>
      <c r="I28">
        <f>(F28/E28)*10</f>
        <v>109.57142857142857</v>
      </c>
      <c r="J28" s="2">
        <f>F28/G28</f>
        <v>4251.3714285714295</v>
      </c>
      <c r="K28">
        <v>2.9387500000000002</v>
      </c>
      <c r="L28">
        <v>14</v>
      </c>
    </row>
    <row r="29" spans="1:13" x14ac:dyDescent="0.35">
      <c r="A29" t="s">
        <v>426</v>
      </c>
      <c r="B29" t="s">
        <v>133</v>
      </c>
      <c r="C29">
        <v>278</v>
      </c>
      <c r="D29">
        <f t="shared" si="0"/>
        <v>27.8</v>
      </c>
      <c r="E29">
        <v>4.2</v>
      </c>
      <c r="F29">
        <v>113.3</v>
      </c>
      <c r="G29">
        <v>1.510791366906475E-2</v>
      </c>
      <c r="H29">
        <v>0.42</v>
      </c>
      <c r="I29">
        <f>(F29/E29)*10</f>
        <v>269.76190476190476</v>
      </c>
      <c r="J29" s="2">
        <f>F29/G29</f>
        <v>7499.3809523809514</v>
      </c>
      <c r="K29">
        <v>3.0840000000000001</v>
      </c>
      <c r="L29">
        <v>13</v>
      </c>
      <c r="M29">
        <v>10</v>
      </c>
    </row>
    <row r="30" spans="1:13" x14ac:dyDescent="0.35">
      <c r="A30" t="s">
        <v>423</v>
      </c>
      <c r="B30" t="s">
        <v>133</v>
      </c>
      <c r="C30">
        <v>375</v>
      </c>
      <c r="D30">
        <f t="shared" si="0"/>
        <v>37.5</v>
      </c>
      <c r="E30">
        <v>5</v>
      </c>
      <c r="F30">
        <v>104.1</v>
      </c>
      <c r="G30">
        <v>1.3333333333333331E-2</v>
      </c>
      <c r="H30">
        <v>0.5</v>
      </c>
      <c r="I30">
        <f>(F30/E30)*10</f>
        <v>208.2</v>
      </c>
      <c r="J30" s="2">
        <f>F30/G30</f>
        <v>7807.5000000000009</v>
      </c>
      <c r="K30">
        <v>3.6110000000000002</v>
      </c>
      <c r="L30">
        <v>13</v>
      </c>
      <c r="M30">
        <v>10</v>
      </c>
    </row>
    <row r="31" spans="1:13" x14ac:dyDescent="0.35">
      <c r="A31" t="s">
        <v>505</v>
      </c>
      <c r="B31" t="s">
        <v>133</v>
      </c>
      <c r="C31">
        <v>370</v>
      </c>
      <c r="D31">
        <f t="shared" si="0"/>
        <v>37</v>
      </c>
      <c r="F31">
        <v>87.1</v>
      </c>
      <c r="J31" s="2"/>
      <c r="K31">
        <v>3.23475</v>
      </c>
      <c r="L31">
        <v>17</v>
      </c>
      <c r="M31">
        <v>11</v>
      </c>
    </row>
    <row r="32" spans="1:13" x14ac:dyDescent="0.35">
      <c r="A32" t="s">
        <v>518</v>
      </c>
      <c r="B32" t="s">
        <v>157</v>
      </c>
      <c r="C32">
        <v>350</v>
      </c>
      <c r="D32">
        <f t="shared" si="0"/>
        <v>35</v>
      </c>
      <c r="E32">
        <v>8</v>
      </c>
      <c r="F32">
        <v>165.5</v>
      </c>
      <c r="G32">
        <v>2.2857142857142861E-2</v>
      </c>
      <c r="H32">
        <v>0.8</v>
      </c>
      <c r="I32">
        <f t="shared" ref="I32:I38" si="3">(F32/E32)*10</f>
        <v>206.875</v>
      </c>
      <c r="J32" s="2">
        <f t="shared" ref="J32:J38" si="4">F32/G32</f>
        <v>7240.6249999999991</v>
      </c>
      <c r="K32">
        <v>2.7035</v>
      </c>
      <c r="L32">
        <v>14</v>
      </c>
      <c r="M32">
        <v>14</v>
      </c>
    </row>
    <row r="33" spans="1:13" x14ac:dyDescent="0.35">
      <c r="A33" t="s">
        <v>427</v>
      </c>
      <c r="B33" t="s">
        <v>157</v>
      </c>
      <c r="C33">
        <v>320</v>
      </c>
      <c r="D33">
        <f t="shared" si="0"/>
        <v>32</v>
      </c>
      <c r="E33">
        <v>5.7</v>
      </c>
      <c r="F33">
        <v>148.9</v>
      </c>
      <c r="G33">
        <v>1.7812499999999998E-2</v>
      </c>
      <c r="H33">
        <v>0.57000000000000006</v>
      </c>
      <c r="I33">
        <f t="shared" si="3"/>
        <v>261.22807017543857</v>
      </c>
      <c r="J33" s="2">
        <f t="shared" si="4"/>
        <v>8359.2982456140362</v>
      </c>
      <c r="K33">
        <v>2.8774999999999999</v>
      </c>
      <c r="L33">
        <v>14</v>
      </c>
      <c r="M33">
        <v>11</v>
      </c>
    </row>
    <row r="34" spans="1:13" x14ac:dyDescent="0.35">
      <c r="A34" t="s">
        <v>470</v>
      </c>
      <c r="B34" t="s">
        <v>157</v>
      </c>
      <c r="C34">
        <v>349</v>
      </c>
      <c r="D34">
        <f t="shared" ref="D34:D65" si="5">C34/10</f>
        <v>34.9</v>
      </c>
      <c r="E34">
        <v>7.4</v>
      </c>
      <c r="F34">
        <v>194.6</v>
      </c>
      <c r="G34">
        <v>2.1203438395415469E-2</v>
      </c>
      <c r="H34">
        <v>0.74</v>
      </c>
      <c r="I34">
        <f t="shared" si="3"/>
        <v>262.97297297297297</v>
      </c>
      <c r="J34" s="2">
        <f t="shared" si="4"/>
        <v>9177.7567567567585</v>
      </c>
      <c r="K34">
        <v>3.24925</v>
      </c>
      <c r="L34">
        <v>14</v>
      </c>
      <c r="M34">
        <v>11</v>
      </c>
    </row>
    <row r="35" spans="1:13" x14ac:dyDescent="0.35">
      <c r="A35" t="s">
        <v>440</v>
      </c>
      <c r="B35" t="s">
        <v>157</v>
      </c>
      <c r="C35">
        <v>367</v>
      </c>
      <c r="D35">
        <f t="shared" si="5"/>
        <v>36.700000000000003</v>
      </c>
      <c r="E35">
        <v>6.3</v>
      </c>
      <c r="F35">
        <v>203.6</v>
      </c>
      <c r="G35">
        <v>1.7166212534059949E-2</v>
      </c>
      <c r="H35">
        <v>0.63</v>
      </c>
      <c r="I35">
        <f t="shared" si="3"/>
        <v>323.17460317460313</v>
      </c>
      <c r="J35" s="2">
        <f t="shared" si="4"/>
        <v>11860.507936507933</v>
      </c>
      <c r="K35">
        <v>3.3254999999999999</v>
      </c>
      <c r="L35">
        <v>15</v>
      </c>
      <c r="M35">
        <v>13</v>
      </c>
    </row>
    <row r="36" spans="1:13" x14ac:dyDescent="0.35">
      <c r="A36" t="s">
        <v>472</v>
      </c>
      <c r="B36" t="s">
        <v>145</v>
      </c>
      <c r="C36">
        <v>229</v>
      </c>
      <c r="D36">
        <f t="shared" si="5"/>
        <v>22.9</v>
      </c>
      <c r="E36">
        <v>3.9</v>
      </c>
      <c r="F36">
        <v>136.19999999999999</v>
      </c>
      <c r="G36">
        <v>1.7030567685589519E-2</v>
      </c>
      <c r="H36">
        <v>0.39</v>
      </c>
      <c r="I36">
        <f t="shared" si="3"/>
        <v>349.23076923076917</v>
      </c>
      <c r="J36" s="2">
        <f t="shared" si="4"/>
        <v>7997.3846153846152</v>
      </c>
      <c r="K36">
        <v>3.20675</v>
      </c>
      <c r="L36">
        <v>17</v>
      </c>
      <c r="M36">
        <v>11</v>
      </c>
    </row>
    <row r="37" spans="1:13" x14ac:dyDescent="0.35">
      <c r="A37" t="s">
        <v>527</v>
      </c>
      <c r="B37" t="s">
        <v>145</v>
      </c>
      <c r="C37">
        <v>405</v>
      </c>
      <c r="D37">
        <f t="shared" si="5"/>
        <v>40.5</v>
      </c>
      <c r="E37">
        <v>8</v>
      </c>
      <c r="F37">
        <v>161.19999999999999</v>
      </c>
      <c r="G37">
        <v>1.9753086419753089E-2</v>
      </c>
      <c r="H37">
        <v>0.8</v>
      </c>
      <c r="I37">
        <f t="shared" si="3"/>
        <v>201.5</v>
      </c>
      <c r="J37" s="2">
        <f t="shared" si="4"/>
        <v>8160.7499999999982</v>
      </c>
      <c r="K37">
        <v>3.3532500000000001</v>
      </c>
      <c r="L37">
        <v>18</v>
      </c>
    </row>
    <row r="38" spans="1:13" x14ac:dyDescent="0.35">
      <c r="A38" t="s">
        <v>455</v>
      </c>
      <c r="B38" t="s">
        <v>145</v>
      </c>
      <c r="C38">
        <v>336</v>
      </c>
      <c r="D38">
        <f t="shared" si="5"/>
        <v>33.6</v>
      </c>
      <c r="E38">
        <v>6.3</v>
      </c>
      <c r="F38">
        <v>201.5</v>
      </c>
      <c r="G38">
        <v>1.8749999999999999E-2</v>
      </c>
      <c r="H38">
        <v>0.63</v>
      </c>
      <c r="I38">
        <f t="shared" si="3"/>
        <v>319.84126984126982</v>
      </c>
      <c r="J38" s="2">
        <f t="shared" si="4"/>
        <v>10746.666666666668</v>
      </c>
      <c r="K38">
        <v>3.4725000000000001</v>
      </c>
      <c r="L38">
        <v>15</v>
      </c>
    </row>
    <row r="39" spans="1:13" x14ac:dyDescent="0.35">
      <c r="A39" t="s">
        <v>535</v>
      </c>
      <c r="B39" t="s">
        <v>145</v>
      </c>
      <c r="C39">
        <v>449</v>
      </c>
      <c r="D39">
        <f t="shared" si="5"/>
        <v>44.9</v>
      </c>
      <c r="F39">
        <v>176</v>
      </c>
      <c r="J39" s="2"/>
      <c r="K39">
        <v>3.3142499999999999</v>
      </c>
      <c r="L39">
        <v>16</v>
      </c>
    </row>
    <row r="40" spans="1:13" x14ac:dyDescent="0.35">
      <c r="A40" t="s">
        <v>512</v>
      </c>
      <c r="B40" t="s">
        <v>160</v>
      </c>
      <c r="C40">
        <v>366</v>
      </c>
      <c r="D40">
        <f t="shared" si="5"/>
        <v>36.6</v>
      </c>
      <c r="E40">
        <v>5.8</v>
      </c>
      <c r="F40">
        <v>57.3</v>
      </c>
      <c r="G40">
        <v>1.5846994535519129E-2</v>
      </c>
      <c r="H40">
        <v>0.57999999999999996</v>
      </c>
      <c r="I40">
        <f>(F40/E40)*10</f>
        <v>98.793103448275858</v>
      </c>
      <c r="J40" s="2">
        <f>F40/G40</f>
        <v>3615.8275862068958</v>
      </c>
      <c r="K40">
        <v>3.1427499999999999</v>
      </c>
      <c r="L40">
        <v>19</v>
      </c>
      <c r="M40">
        <v>12</v>
      </c>
    </row>
    <row r="41" spans="1:13" x14ac:dyDescent="0.35">
      <c r="A41" t="s">
        <v>480</v>
      </c>
      <c r="B41" t="s">
        <v>160</v>
      </c>
      <c r="C41">
        <v>377</v>
      </c>
      <c r="D41">
        <f t="shared" si="5"/>
        <v>37.700000000000003</v>
      </c>
      <c r="E41">
        <v>5.5</v>
      </c>
      <c r="F41">
        <v>139.19999999999999</v>
      </c>
      <c r="G41">
        <v>1.458885941644562E-2</v>
      </c>
      <c r="H41">
        <v>0.55000000000000004</v>
      </c>
      <c r="I41">
        <f>(F41/E41)*10</f>
        <v>253.09090909090909</v>
      </c>
      <c r="J41" s="2">
        <f>F41/G41</f>
        <v>9541.5272727272732</v>
      </c>
      <c r="K41">
        <v>3.0702500000000001</v>
      </c>
      <c r="L41">
        <v>19</v>
      </c>
      <c r="M41">
        <v>9</v>
      </c>
    </row>
    <row r="42" spans="1:13" x14ac:dyDescent="0.35">
      <c r="A42" t="s">
        <v>540</v>
      </c>
      <c r="B42" t="s">
        <v>160</v>
      </c>
      <c r="C42">
        <v>361</v>
      </c>
      <c r="D42">
        <f t="shared" si="5"/>
        <v>36.1</v>
      </c>
      <c r="E42">
        <v>4.2</v>
      </c>
      <c r="F42">
        <v>146.80000000000001</v>
      </c>
      <c r="G42">
        <v>1.1634349030470909E-2</v>
      </c>
      <c r="H42">
        <v>0.42</v>
      </c>
      <c r="I42">
        <f>(F42/E42)*10</f>
        <v>349.52380952380958</v>
      </c>
      <c r="J42" s="2">
        <f>F42/G42</f>
        <v>12617.80952380953</v>
      </c>
      <c r="K42">
        <v>3.8855</v>
      </c>
      <c r="L42">
        <v>19</v>
      </c>
      <c r="M42">
        <v>9</v>
      </c>
    </row>
    <row r="43" spans="1:13" x14ac:dyDescent="0.35">
      <c r="A43" t="s">
        <v>468</v>
      </c>
      <c r="B43" t="s">
        <v>160</v>
      </c>
      <c r="C43">
        <v>295</v>
      </c>
      <c r="D43">
        <f t="shared" si="5"/>
        <v>29.5</v>
      </c>
      <c r="F43">
        <v>180.8</v>
      </c>
      <c r="J43" s="2"/>
      <c r="K43">
        <v>2.7432500000000002</v>
      </c>
      <c r="L43">
        <v>18</v>
      </c>
      <c r="M43">
        <v>10</v>
      </c>
    </row>
    <row r="44" spans="1:13" x14ac:dyDescent="0.35">
      <c r="A44" t="s">
        <v>492</v>
      </c>
      <c r="B44" t="s">
        <v>134</v>
      </c>
      <c r="C44">
        <v>327</v>
      </c>
      <c r="D44">
        <f t="shared" si="5"/>
        <v>32.700000000000003</v>
      </c>
      <c r="E44">
        <v>6.6</v>
      </c>
      <c r="F44">
        <v>40.4</v>
      </c>
      <c r="G44">
        <v>2.0183486238532111E-2</v>
      </c>
      <c r="H44">
        <v>0.65999999999999992</v>
      </c>
      <c r="I44">
        <f t="shared" ref="I44:I68" si="6">(F44/E44)*10</f>
        <v>61.212121212121211</v>
      </c>
      <c r="J44" s="2">
        <f t="shared" ref="J44:J60" si="7">F44/G44</f>
        <v>2001.6363636363635</v>
      </c>
      <c r="K44">
        <v>3.43675</v>
      </c>
      <c r="L44">
        <v>17</v>
      </c>
    </row>
    <row r="45" spans="1:13" x14ac:dyDescent="0.35">
      <c r="A45" t="s">
        <v>433</v>
      </c>
      <c r="B45" t="s">
        <v>134</v>
      </c>
      <c r="C45">
        <v>417</v>
      </c>
      <c r="D45">
        <f t="shared" si="5"/>
        <v>41.7</v>
      </c>
      <c r="E45">
        <v>8.8000000000000007</v>
      </c>
      <c r="F45">
        <v>183.1</v>
      </c>
      <c r="G45">
        <v>2.1103117505995209E-2</v>
      </c>
      <c r="H45">
        <v>0.88000000000000012</v>
      </c>
      <c r="I45">
        <f t="shared" si="6"/>
        <v>208.06818181818181</v>
      </c>
      <c r="J45" s="2">
        <f t="shared" si="7"/>
        <v>8676.4431818181802</v>
      </c>
      <c r="K45">
        <v>2.6204999999999998</v>
      </c>
      <c r="L45">
        <v>14</v>
      </c>
      <c r="M45">
        <v>14</v>
      </c>
    </row>
    <row r="46" spans="1:13" x14ac:dyDescent="0.35">
      <c r="A46" t="s">
        <v>537</v>
      </c>
      <c r="B46" t="s">
        <v>134</v>
      </c>
      <c r="C46">
        <v>448</v>
      </c>
      <c r="D46">
        <f t="shared" si="5"/>
        <v>44.8</v>
      </c>
      <c r="E46">
        <v>8.9</v>
      </c>
      <c r="F46">
        <v>32</v>
      </c>
      <c r="G46">
        <v>1.9866071428571431E-2</v>
      </c>
      <c r="H46">
        <v>0.89</v>
      </c>
      <c r="I46">
        <f t="shared" si="6"/>
        <v>35.955056179775283</v>
      </c>
      <c r="J46" s="2">
        <f t="shared" si="7"/>
        <v>1610.7865168539324</v>
      </c>
      <c r="K46">
        <v>3.8897499999999998</v>
      </c>
      <c r="L46">
        <v>17</v>
      </c>
      <c r="M46">
        <v>11</v>
      </c>
    </row>
    <row r="47" spans="1:13" x14ac:dyDescent="0.35">
      <c r="A47" t="s">
        <v>534</v>
      </c>
      <c r="B47" t="s">
        <v>134</v>
      </c>
      <c r="C47">
        <v>457</v>
      </c>
      <c r="D47">
        <f t="shared" si="5"/>
        <v>45.7</v>
      </c>
      <c r="E47">
        <v>11.2</v>
      </c>
      <c r="F47">
        <v>184</v>
      </c>
      <c r="G47">
        <v>2.450765864332604E-2</v>
      </c>
      <c r="H47">
        <v>1.1200000000000001</v>
      </c>
      <c r="I47">
        <f t="shared" si="6"/>
        <v>164.28571428571431</v>
      </c>
      <c r="J47" s="2">
        <f t="shared" si="7"/>
        <v>7507.8571428571431</v>
      </c>
      <c r="K47">
        <v>4.4175000000000004</v>
      </c>
      <c r="L47">
        <v>16</v>
      </c>
      <c r="M47">
        <v>12</v>
      </c>
    </row>
    <row r="48" spans="1:13" x14ac:dyDescent="0.35">
      <c r="A48" t="s">
        <v>521</v>
      </c>
      <c r="B48" t="s">
        <v>137</v>
      </c>
      <c r="C48">
        <v>382</v>
      </c>
      <c r="D48">
        <f t="shared" si="5"/>
        <v>38.200000000000003</v>
      </c>
      <c r="E48">
        <v>5.8</v>
      </c>
      <c r="F48">
        <v>103.7</v>
      </c>
      <c r="G48">
        <v>1.5183246073298431E-2</v>
      </c>
      <c r="H48">
        <v>0.57999999999999996</v>
      </c>
      <c r="I48">
        <f t="shared" si="6"/>
        <v>178.79310344827587</v>
      </c>
      <c r="J48" s="2">
        <f t="shared" si="7"/>
        <v>6829.8965517241377</v>
      </c>
      <c r="K48">
        <v>3.4929999999999999</v>
      </c>
      <c r="L48">
        <v>19</v>
      </c>
      <c r="M48">
        <v>12</v>
      </c>
    </row>
    <row r="49" spans="1:13" x14ac:dyDescent="0.35">
      <c r="A49" t="s">
        <v>499</v>
      </c>
      <c r="B49" t="s">
        <v>137</v>
      </c>
      <c r="C49">
        <v>261</v>
      </c>
      <c r="D49">
        <f t="shared" si="5"/>
        <v>26.1</v>
      </c>
      <c r="E49">
        <v>4</v>
      </c>
      <c r="F49">
        <v>150.30000000000001</v>
      </c>
      <c r="G49">
        <v>1.532567049808429E-2</v>
      </c>
      <c r="H49">
        <v>0.4</v>
      </c>
      <c r="I49">
        <f t="shared" si="6"/>
        <v>375.75</v>
      </c>
      <c r="J49" s="2">
        <f t="shared" si="7"/>
        <v>9807.0750000000007</v>
      </c>
      <c r="K49">
        <v>2.7374999999999998</v>
      </c>
      <c r="L49">
        <v>21</v>
      </c>
    </row>
    <row r="50" spans="1:13" x14ac:dyDescent="0.35">
      <c r="A50" t="s">
        <v>546</v>
      </c>
      <c r="B50" t="s">
        <v>137</v>
      </c>
      <c r="C50">
        <v>489</v>
      </c>
      <c r="D50">
        <f t="shared" si="5"/>
        <v>48.9</v>
      </c>
      <c r="E50">
        <v>7.2</v>
      </c>
      <c r="F50">
        <v>173.9</v>
      </c>
      <c r="G50">
        <v>1.47239263803681E-2</v>
      </c>
      <c r="H50">
        <v>0.72</v>
      </c>
      <c r="I50">
        <f t="shared" si="6"/>
        <v>241.52777777777777</v>
      </c>
      <c r="J50" s="2">
        <f t="shared" si="7"/>
        <v>11810.708333333332</v>
      </c>
      <c r="K50">
        <v>3.0062500000000001</v>
      </c>
      <c r="L50">
        <v>18</v>
      </c>
      <c r="M50">
        <v>10</v>
      </c>
    </row>
    <row r="51" spans="1:13" x14ac:dyDescent="0.35">
      <c r="A51" t="s">
        <v>447</v>
      </c>
      <c r="B51" t="s">
        <v>137</v>
      </c>
      <c r="C51">
        <v>355</v>
      </c>
      <c r="D51">
        <f t="shared" si="5"/>
        <v>35.5</v>
      </c>
      <c r="E51">
        <v>4.9000000000000004</v>
      </c>
      <c r="F51">
        <v>203.3</v>
      </c>
      <c r="G51">
        <v>1.380281690140845E-2</v>
      </c>
      <c r="H51">
        <v>0.49</v>
      </c>
      <c r="I51">
        <f t="shared" si="6"/>
        <v>414.89795918367349</v>
      </c>
      <c r="J51" s="2">
        <f t="shared" si="7"/>
        <v>14728.877551020409</v>
      </c>
      <c r="K51">
        <v>3.4104999999999999</v>
      </c>
      <c r="L51">
        <v>18</v>
      </c>
      <c r="M51">
        <v>13</v>
      </c>
    </row>
    <row r="52" spans="1:13" x14ac:dyDescent="0.35">
      <c r="A52" t="s">
        <v>456</v>
      </c>
      <c r="B52" t="s">
        <v>142</v>
      </c>
      <c r="C52">
        <v>270</v>
      </c>
      <c r="D52">
        <f t="shared" si="5"/>
        <v>27</v>
      </c>
      <c r="E52">
        <v>3.4</v>
      </c>
      <c r="F52">
        <v>37.299999999999997</v>
      </c>
      <c r="G52">
        <v>1.2592592592592589E-2</v>
      </c>
      <c r="H52">
        <v>0.34</v>
      </c>
      <c r="I52">
        <f t="shared" si="6"/>
        <v>109.70588235294117</v>
      </c>
      <c r="J52" s="2">
        <f t="shared" si="7"/>
        <v>2962.0588235294122</v>
      </c>
      <c r="K52">
        <v>3.2395</v>
      </c>
      <c r="L52">
        <v>17</v>
      </c>
      <c r="M52">
        <v>11</v>
      </c>
    </row>
    <row r="53" spans="1:13" x14ac:dyDescent="0.35">
      <c r="A53" t="s">
        <v>478</v>
      </c>
      <c r="B53" t="s">
        <v>142</v>
      </c>
      <c r="C53">
        <v>295</v>
      </c>
      <c r="D53">
        <f t="shared" si="5"/>
        <v>29.5</v>
      </c>
      <c r="E53">
        <v>4.5</v>
      </c>
      <c r="F53">
        <v>53.8</v>
      </c>
      <c r="G53">
        <v>1.525423728813559E-2</v>
      </c>
      <c r="H53">
        <v>0.45</v>
      </c>
      <c r="I53">
        <f t="shared" si="6"/>
        <v>119.55555555555556</v>
      </c>
      <c r="J53" s="2">
        <f t="shared" si="7"/>
        <v>3526.8888888888891</v>
      </c>
      <c r="K53">
        <v>3.8222499999999999</v>
      </c>
      <c r="L53">
        <v>12</v>
      </c>
      <c r="M53">
        <v>11</v>
      </c>
    </row>
    <row r="54" spans="1:13" x14ac:dyDescent="0.35">
      <c r="A54" t="s">
        <v>522</v>
      </c>
      <c r="B54" t="s">
        <v>142</v>
      </c>
      <c r="C54">
        <v>270</v>
      </c>
      <c r="D54">
        <f t="shared" si="5"/>
        <v>27</v>
      </c>
      <c r="E54">
        <v>3.9</v>
      </c>
      <c r="F54">
        <v>59.1</v>
      </c>
      <c r="G54">
        <v>1.444444444444444E-2</v>
      </c>
      <c r="H54">
        <v>0.39</v>
      </c>
      <c r="I54">
        <f t="shared" si="6"/>
        <v>151.53846153846155</v>
      </c>
      <c r="J54" s="2">
        <f t="shared" si="7"/>
        <v>4091.5384615384628</v>
      </c>
      <c r="K54">
        <v>3.2057500000000001</v>
      </c>
      <c r="L54">
        <v>13</v>
      </c>
      <c r="M54">
        <v>15</v>
      </c>
    </row>
    <row r="55" spans="1:13" x14ac:dyDescent="0.35">
      <c r="A55" t="s">
        <v>508</v>
      </c>
      <c r="B55" t="s">
        <v>142</v>
      </c>
      <c r="C55">
        <v>261</v>
      </c>
      <c r="D55">
        <f t="shared" si="5"/>
        <v>26.1</v>
      </c>
      <c r="E55">
        <v>4</v>
      </c>
      <c r="F55">
        <v>148.4</v>
      </c>
      <c r="G55">
        <v>1.532567049808429E-2</v>
      </c>
      <c r="H55">
        <v>0.4</v>
      </c>
      <c r="I55">
        <f t="shared" si="6"/>
        <v>371</v>
      </c>
      <c r="J55" s="2">
        <f t="shared" si="7"/>
        <v>9683.1</v>
      </c>
      <c r="K55">
        <v>3.1992500000000001</v>
      </c>
      <c r="L55">
        <v>14</v>
      </c>
      <c r="M55">
        <v>14</v>
      </c>
    </row>
    <row r="56" spans="1:13" x14ac:dyDescent="0.35">
      <c r="A56" t="s">
        <v>462</v>
      </c>
      <c r="B56" t="s">
        <v>148</v>
      </c>
      <c r="C56">
        <v>300</v>
      </c>
      <c r="D56">
        <f t="shared" si="5"/>
        <v>30</v>
      </c>
      <c r="E56">
        <v>5.8</v>
      </c>
      <c r="F56">
        <v>120.2</v>
      </c>
      <c r="G56">
        <v>1.9333333333333331E-2</v>
      </c>
      <c r="H56">
        <v>0.57999999999999996</v>
      </c>
      <c r="I56">
        <f t="shared" si="6"/>
        <v>207.24137931034483</v>
      </c>
      <c r="J56" s="2">
        <f t="shared" si="7"/>
        <v>6217.241379310346</v>
      </c>
      <c r="K56">
        <v>3.7282500000000001</v>
      </c>
      <c r="L56">
        <v>15</v>
      </c>
      <c r="M56">
        <v>13</v>
      </c>
    </row>
    <row r="57" spans="1:13" x14ac:dyDescent="0.35">
      <c r="A57" t="s">
        <v>454</v>
      </c>
      <c r="B57" t="s">
        <v>148</v>
      </c>
      <c r="C57">
        <v>280</v>
      </c>
      <c r="D57">
        <f t="shared" si="5"/>
        <v>28</v>
      </c>
      <c r="E57">
        <v>5</v>
      </c>
      <c r="F57">
        <v>147.19999999999999</v>
      </c>
      <c r="G57">
        <v>1.785714285714286E-2</v>
      </c>
      <c r="H57">
        <v>0.5</v>
      </c>
      <c r="I57">
        <f t="shared" si="6"/>
        <v>294.39999999999998</v>
      </c>
      <c r="J57" s="2">
        <f t="shared" si="7"/>
        <v>8243.1999999999989</v>
      </c>
      <c r="K57">
        <v>3.3602500000000002</v>
      </c>
      <c r="L57">
        <v>15</v>
      </c>
    </row>
    <row r="58" spans="1:13" x14ac:dyDescent="0.35">
      <c r="A58" t="s">
        <v>479</v>
      </c>
      <c r="B58" t="s">
        <v>148</v>
      </c>
      <c r="C58">
        <v>382</v>
      </c>
      <c r="D58">
        <f t="shared" si="5"/>
        <v>38.200000000000003</v>
      </c>
      <c r="E58">
        <v>6.4</v>
      </c>
      <c r="F58">
        <v>200.6</v>
      </c>
      <c r="G58">
        <v>1.6753926701570679E-2</v>
      </c>
      <c r="H58">
        <v>0.64</v>
      </c>
      <c r="I58">
        <f t="shared" si="6"/>
        <v>313.43749999999994</v>
      </c>
      <c r="J58" s="2">
        <f t="shared" si="7"/>
        <v>11973.312500000002</v>
      </c>
      <c r="K58">
        <v>3.4009999999999998</v>
      </c>
      <c r="L58">
        <v>19</v>
      </c>
    </row>
    <row r="59" spans="1:13" x14ac:dyDescent="0.35">
      <c r="A59" t="s">
        <v>539</v>
      </c>
      <c r="B59" t="s">
        <v>132</v>
      </c>
      <c r="C59">
        <v>450</v>
      </c>
      <c r="D59">
        <f t="shared" si="5"/>
        <v>45</v>
      </c>
      <c r="E59">
        <v>8.8000000000000007</v>
      </c>
      <c r="F59">
        <v>139.9</v>
      </c>
      <c r="G59">
        <v>1.9555555555555559E-2</v>
      </c>
      <c r="H59">
        <v>0.88000000000000012</v>
      </c>
      <c r="I59">
        <f t="shared" si="6"/>
        <v>158.97727272727272</v>
      </c>
      <c r="J59" s="2">
        <f t="shared" si="7"/>
        <v>7153.9772727272721</v>
      </c>
      <c r="K59">
        <v>4.2439999999999998</v>
      </c>
      <c r="L59">
        <v>11</v>
      </c>
      <c r="M59">
        <v>10</v>
      </c>
    </row>
    <row r="60" spans="1:13" x14ac:dyDescent="0.35">
      <c r="A60" t="s">
        <v>498</v>
      </c>
      <c r="B60" t="s">
        <v>132</v>
      </c>
      <c r="C60">
        <v>382</v>
      </c>
      <c r="D60">
        <f t="shared" si="5"/>
        <v>38.200000000000003</v>
      </c>
      <c r="E60">
        <v>4.5</v>
      </c>
      <c r="F60">
        <v>125.5</v>
      </c>
      <c r="G60">
        <v>1.178010471204189E-2</v>
      </c>
      <c r="H60">
        <v>0.45</v>
      </c>
      <c r="I60">
        <f t="shared" si="6"/>
        <v>278.88888888888891</v>
      </c>
      <c r="J60" s="2">
        <f t="shared" si="7"/>
        <v>10653.555555555551</v>
      </c>
      <c r="K60">
        <v>4.1922499999999996</v>
      </c>
      <c r="L60">
        <v>12</v>
      </c>
      <c r="M60">
        <v>9</v>
      </c>
    </row>
    <row r="61" spans="1:13" x14ac:dyDescent="0.35">
      <c r="A61" t="s">
        <v>526</v>
      </c>
      <c r="B61" t="s">
        <v>132</v>
      </c>
      <c r="C61">
        <v>252</v>
      </c>
      <c r="D61">
        <f t="shared" si="5"/>
        <v>25.2</v>
      </c>
      <c r="E61">
        <v>4.8</v>
      </c>
      <c r="F61">
        <v>331.3</v>
      </c>
      <c r="G61">
        <v>1.9047619047619049E-2</v>
      </c>
      <c r="H61">
        <v>0.48</v>
      </c>
      <c r="I61">
        <f t="shared" si="6"/>
        <v>690.20833333333348</v>
      </c>
      <c r="J61" s="2"/>
      <c r="K61">
        <v>3.7092499999999999</v>
      </c>
      <c r="L61">
        <v>12</v>
      </c>
    </row>
    <row r="62" spans="1:13" x14ac:dyDescent="0.35">
      <c r="A62" t="s">
        <v>531</v>
      </c>
      <c r="B62" t="s">
        <v>132</v>
      </c>
      <c r="C62">
        <v>396</v>
      </c>
      <c r="D62">
        <f t="shared" si="5"/>
        <v>39.6</v>
      </c>
      <c r="E62">
        <v>4.9000000000000004</v>
      </c>
      <c r="F62">
        <v>318.60000000000002</v>
      </c>
      <c r="G62">
        <v>1.2373737373737381E-2</v>
      </c>
      <c r="H62">
        <v>0.49</v>
      </c>
      <c r="I62">
        <f t="shared" si="6"/>
        <v>650.20408163265301</v>
      </c>
      <c r="J62" s="2"/>
      <c r="K62">
        <v>3.7869999999999999</v>
      </c>
      <c r="L62">
        <v>11</v>
      </c>
      <c r="M62">
        <v>10</v>
      </c>
    </row>
    <row r="63" spans="1:13" x14ac:dyDescent="0.35">
      <c r="A63" t="s">
        <v>431</v>
      </c>
      <c r="B63" t="s">
        <v>159</v>
      </c>
      <c r="C63">
        <v>455</v>
      </c>
      <c r="D63">
        <f t="shared" si="5"/>
        <v>45.5</v>
      </c>
      <c r="E63">
        <v>6.3</v>
      </c>
      <c r="F63">
        <v>88.1</v>
      </c>
      <c r="G63">
        <v>1.384615384615385E-2</v>
      </c>
      <c r="H63">
        <v>0.63</v>
      </c>
      <c r="I63">
        <f t="shared" si="6"/>
        <v>139.84126984126985</v>
      </c>
      <c r="J63" s="2">
        <f>F63/G63</f>
        <v>6362.7777777777756</v>
      </c>
      <c r="K63">
        <v>3.8282500000000002</v>
      </c>
      <c r="L63">
        <v>20</v>
      </c>
      <c r="M63">
        <v>8</v>
      </c>
    </row>
    <row r="64" spans="1:13" x14ac:dyDescent="0.35">
      <c r="A64" t="s">
        <v>532</v>
      </c>
      <c r="B64" t="s">
        <v>159</v>
      </c>
      <c r="C64">
        <v>408</v>
      </c>
      <c r="D64">
        <f t="shared" si="5"/>
        <v>40.799999999999997</v>
      </c>
      <c r="E64">
        <v>6.6</v>
      </c>
      <c r="F64">
        <v>211.5</v>
      </c>
      <c r="G64">
        <v>1.6176470588235289E-2</v>
      </c>
      <c r="H64">
        <v>0.65999999999999992</v>
      </c>
      <c r="I64">
        <f t="shared" si="6"/>
        <v>320.4545454545455</v>
      </c>
      <c r="J64" s="2">
        <f>F64/G64</f>
        <v>13074.54545454546</v>
      </c>
      <c r="K64">
        <v>3.27725</v>
      </c>
      <c r="L64">
        <v>19</v>
      </c>
      <c r="M64">
        <v>12</v>
      </c>
    </row>
    <row r="65" spans="1:13" x14ac:dyDescent="0.35">
      <c r="A65" t="s">
        <v>459</v>
      </c>
      <c r="B65" t="s">
        <v>159</v>
      </c>
      <c r="C65">
        <v>347</v>
      </c>
      <c r="D65">
        <f t="shared" si="5"/>
        <v>34.700000000000003</v>
      </c>
      <c r="E65">
        <v>5.2</v>
      </c>
      <c r="F65">
        <v>202.5</v>
      </c>
      <c r="G65">
        <v>1.498559077809798E-2</v>
      </c>
      <c r="H65">
        <v>0.52</v>
      </c>
      <c r="I65">
        <f t="shared" si="6"/>
        <v>389.42307692307691</v>
      </c>
      <c r="J65" s="2">
        <f>F65/G65</f>
        <v>13512.980769230771</v>
      </c>
      <c r="K65">
        <v>3.5680000000000001</v>
      </c>
      <c r="L65">
        <v>19</v>
      </c>
    </row>
    <row r="66" spans="1:13" x14ac:dyDescent="0.35">
      <c r="A66" t="s">
        <v>503</v>
      </c>
      <c r="B66" t="s">
        <v>159</v>
      </c>
      <c r="C66">
        <v>416</v>
      </c>
      <c r="D66">
        <f t="shared" ref="D66:D68" si="8">C66/10</f>
        <v>41.6</v>
      </c>
      <c r="E66">
        <v>6.2</v>
      </c>
      <c r="F66">
        <v>279.10000000000002</v>
      </c>
      <c r="G66">
        <v>1.4903846153846149E-2</v>
      </c>
      <c r="H66">
        <v>0.62</v>
      </c>
      <c r="I66">
        <f t="shared" si="6"/>
        <v>450.16129032258061</v>
      </c>
      <c r="J66" s="2"/>
      <c r="K66">
        <v>3.2257500000000001</v>
      </c>
      <c r="L66">
        <v>19</v>
      </c>
    </row>
    <row r="67" spans="1:13" x14ac:dyDescent="0.35">
      <c r="A67" t="s">
        <v>450</v>
      </c>
      <c r="B67" t="s">
        <v>138</v>
      </c>
      <c r="C67">
        <v>202</v>
      </c>
      <c r="D67">
        <f t="shared" si="8"/>
        <v>20.2</v>
      </c>
      <c r="E67">
        <v>3.3</v>
      </c>
      <c r="F67">
        <v>29.3</v>
      </c>
      <c r="G67">
        <v>1.6336633663366341E-2</v>
      </c>
      <c r="H67">
        <v>0.33</v>
      </c>
      <c r="I67">
        <f t="shared" si="6"/>
        <v>88.787878787878782</v>
      </c>
      <c r="J67" s="2">
        <f>F67/G67</f>
        <v>1793.515151515151</v>
      </c>
      <c r="K67">
        <v>2.8454999999999999</v>
      </c>
      <c r="L67">
        <v>7</v>
      </c>
    </row>
    <row r="68" spans="1:13" x14ac:dyDescent="0.35">
      <c r="A68" t="s">
        <v>523</v>
      </c>
      <c r="B68" t="s">
        <v>138</v>
      </c>
      <c r="C68">
        <v>274</v>
      </c>
      <c r="D68">
        <f t="shared" si="8"/>
        <v>27.4</v>
      </c>
      <c r="E68">
        <v>3.1</v>
      </c>
      <c r="F68">
        <v>63.7</v>
      </c>
      <c r="G68">
        <v>1.131386861313869E-2</v>
      </c>
      <c r="H68">
        <v>0.31</v>
      </c>
      <c r="I68">
        <f t="shared" si="6"/>
        <v>205.48387096774192</v>
      </c>
      <c r="J68" s="2">
        <f>F68/G68</f>
        <v>5630.258064516127</v>
      </c>
      <c r="K68">
        <v>3.1715</v>
      </c>
      <c r="L68">
        <v>7</v>
      </c>
      <c r="M68">
        <v>14</v>
      </c>
    </row>
    <row r="69" spans="1:13" x14ac:dyDescent="0.35">
      <c r="A69" t="s">
        <v>524</v>
      </c>
      <c r="B69" t="s">
        <v>138</v>
      </c>
      <c r="J69" s="2"/>
      <c r="K69">
        <v>2.9772500000000002</v>
      </c>
      <c r="L69">
        <v>8</v>
      </c>
      <c r="M69">
        <v>13</v>
      </c>
    </row>
    <row r="70" spans="1:13" x14ac:dyDescent="0.35">
      <c r="A70" t="s">
        <v>457</v>
      </c>
      <c r="B70" t="s">
        <v>152</v>
      </c>
      <c r="C70">
        <v>198</v>
      </c>
      <c r="D70">
        <f t="shared" ref="D70:D81" si="9">C70/10</f>
        <v>19.8</v>
      </c>
      <c r="E70">
        <v>2.4</v>
      </c>
      <c r="F70">
        <v>24.2</v>
      </c>
      <c r="G70">
        <v>1.2121212121212119E-2</v>
      </c>
      <c r="H70">
        <v>0.24</v>
      </c>
      <c r="I70">
        <f>(F70/E70)*10</f>
        <v>100.83333333333334</v>
      </c>
      <c r="J70" s="2">
        <f>F70/G70</f>
        <v>1996.5000000000002</v>
      </c>
      <c r="K70">
        <v>3.1775000000000002</v>
      </c>
      <c r="L70">
        <v>7</v>
      </c>
      <c r="M70">
        <v>14</v>
      </c>
    </row>
    <row r="71" spans="1:13" x14ac:dyDescent="0.35">
      <c r="A71" t="s">
        <v>511</v>
      </c>
      <c r="B71" t="s">
        <v>152</v>
      </c>
      <c r="C71">
        <v>200</v>
      </c>
      <c r="D71">
        <f t="shared" si="9"/>
        <v>20</v>
      </c>
      <c r="F71">
        <v>263.39999999999998</v>
      </c>
      <c r="J71" s="2"/>
      <c r="K71">
        <v>3.1837499999999999</v>
      </c>
      <c r="L71">
        <v>7</v>
      </c>
      <c r="M71">
        <v>14</v>
      </c>
    </row>
    <row r="72" spans="1:13" x14ac:dyDescent="0.35">
      <c r="A72" t="s">
        <v>430</v>
      </c>
      <c r="B72" t="s">
        <v>549</v>
      </c>
      <c r="C72">
        <v>264</v>
      </c>
      <c r="D72">
        <f t="shared" si="9"/>
        <v>26.4</v>
      </c>
      <c r="E72">
        <v>6.5</v>
      </c>
      <c r="F72">
        <v>120</v>
      </c>
      <c r="G72">
        <v>2.462121212121212E-2</v>
      </c>
      <c r="H72">
        <v>0.65</v>
      </c>
      <c r="I72">
        <f>(F72/E72)*10</f>
        <v>184.61538461538458</v>
      </c>
      <c r="J72" s="2">
        <f>F72/G72</f>
        <v>4873.8461538461543</v>
      </c>
      <c r="K72">
        <v>3.4455</v>
      </c>
      <c r="L72">
        <v>18</v>
      </c>
      <c r="M72">
        <v>13</v>
      </c>
    </row>
    <row r="73" spans="1:13" x14ac:dyDescent="0.35">
      <c r="A73" t="s">
        <v>446</v>
      </c>
      <c r="B73" t="s">
        <v>549</v>
      </c>
      <c r="C73">
        <v>188</v>
      </c>
      <c r="D73">
        <f t="shared" si="9"/>
        <v>18.8</v>
      </c>
      <c r="E73">
        <v>4.4000000000000004</v>
      </c>
      <c r="F73">
        <v>140.4</v>
      </c>
      <c r="G73">
        <v>2.3404255319148939E-2</v>
      </c>
      <c r="H73">
        <v>0.44000000000000011</v>
      </c>
      <c r="I73">
        <f>(F73/E73)*10</f>
        <v>319.09090909090907</v>
      </c>
      <c r="J73" s="2">
        <f>F73/G73</f>
        <v>5998.9090909090901</v>
      </c>
      <c r="K73">
        <v>3.9537499999999999</v>
      </c>
      <c r="L73">
        <v>17</v>
      </c>
      <c r="M73">
        <v>11</v>
      </c>
    </row>
    <row r="74" spans="1:13" x14ac:dyDescent="0.35">
      <c r="A74" t="s">
        <v>542</v>
      </c>
      <c r="B74" t="s">
        <v>549</v>
      </c>
      <c r="C74">
        <v>357</v>
      </c>
      <c r="D74">
        <f t="shared" si="9"/>
        <v>35.700000000000003</v>
      </c>
      <c r="E74">
        <v>7.7</v>
      </c>
      <c r="F74">
        <v>146.6</v>
      </c>
      <c r="G74">
        <v>2.1568627450980388E-2</v>
      </c>
      <c r="H74">
        <v>0.77</v>
      </c>
      <c r="I74">
        <f>(F74/E74)*10</f>
        <v>190.38961038961037</v>
      </c>
      <c r="J74" s="2">
        <f>F74/G74</f>
        <v>6796.9090909090919</v>
      </c>
      <c r="K74">
        <v>4.484</v>
      </c>
      <c r="L74">
        <v>16</v>
      </c>
      <c r="M74">
        <v>12</v>
      </c>
    </row>
    <row r="75" spans="1:13" x14ac:dyDescent="0.35">
      <c r="A75" t="s">
        <v>489</v>
      </c>
      <c r="B75" t="s">
        <v>549</v>
      </c>
      <c r="C75">
        <v>192</v>
      </c>
      <c r="D75">
        <f t="shared" si="9"/>
        <v>19.2</v>
      </c>
      <c r="F75">
        <v>180.8</v>
      </c>
      <c r="J75" s="2"/>
      <c r="K75">
        <v>4.4202499999999993</v>
      </c>
      <c r="L75">
        <v>15</v>
      </c>
      <c r="M75">
        <v>13</v>
      </c>
    </row>
    <row r="76" spans="1:13" x14ac:dyDescent="0.35">
      <c r="A76" t="s">
        <v>486</v>
      </c>
      <c r="B76" t="s">
        <v>149</v>
      </c>
      <c r="C76">
        <v>286</v>
      </c>
      <c r="D76">
        <f t="shared" si="9"/>
        <v>28.6</v>
      </c>
      <c r="E76">
        <v>4.5999999999999996</v>
      </c>
      <c r="F76">
        <v>61.7</v>
      </c>
      <c r="G76">
        <v>1.6083916083916079E-2</v>
      </c>
      <c r="H76">
        <v>0.46</v>
      </c>
      <c r="I76">
        <f t="shared" ref="I76:I81" si="10">(F76/E76)*10</f>
        <v>134.13043478260872</v>
      </c>
      <c r="J76" s="2">
        <f t="shared" ref="J76:J81" si="11">F76/G76</f>
        <v>3836.1304347826099</v>
      </c>
      <c r="K76">
        <v>2.8935</v>
      </c>
      <c r="L76">
        <v>14</v>
      </c>
      <c r="M76">
        <v>14</v>
      </c>
    </row>
    <row r="77" spans="1:13" x14ac:dyDescent="0.35">
      <c r="A77" t="s">
        <v>482</v>
      </c>
      <c r="B77" t="s">
        <v>149</v>
      </c>
      <c r="C77">
        <v>316</v>
      </c>
      <c r="D77">
        <f t="shared" si="9"/>
        <v>31.6</v>
      </c>
      <c r="E77">
        <v>5.8</v>
      </c>
      <c r="F77">
        <v>118.2</v>
      </c>
      <c r="G77">
        <v>1.835443037974684E-2</v>
      </c>
      <c r="H77">
        <v>0.57999999999999996</v>
      </c>
      <c r="I77">
        <f t="shared" si="10"/>
        <v>203.79310344827587</v>
      </c>
      <c r="J77" s="2">
        <f t="shared" si="11"/>
        <v>6439.8620689655163</v>
      </c>
      <c r="K77">
        <v>3.3992499999999999</v>
      </c>
      <c r="L77">
        <v>11</v>
      </c>
      <c r="M77">
        <v>10</v>
      </c>
    </row>
    <row r="78" spans="1:13" x14ac:dyDescent="0.35">
      <c r="A78" t="s">
        <v>439</v>
      </c>
      <c r="B78" t="s">
        <v>149</v>
      </c>
      <c r="C78">
        <v>430</v>
      </c>
      <c r="D78">
        <f t="shared" si="9"/>
        <v>43</v>
      </c>
      <c r="E78">
        <v>5.8</v>
      </c>
      <c r="F78">
        <v>171</v>
      </c>
      <c r="G78">
        <v>1.3488372093023259E-2</v>
      </c>
      <c r="H78">
        <v>0.57999999999999996</v>
      </c>
      <c r="I78">
        <f t="shared" si="10"/>
        <v>294.82758620689657</v>
      </c>
      <c r="J78" s="2">
        <f t="shared" si="11"/>
        <v>12677.586206896549</v>
      </c>
      <c r="K78">
        <v>3.7497500000000001</v>
      </c>
      <c r="L78">
        <v>12</v>
      </c>
      <c r="M78">
        <v>11</v>
      </c>
    </row>
    <row r="79" spans="1:13" x14ac:dyDescent="0.35">
      <c r="A79" t="s">
        <v>463</v>
      </c>
      <c r="B79" t="s">
        <v>155</v>
      </c>
      <c r="C79">
        <v>121</v>
      </c>
      <c r="D79">
        <f t="shared" si="9"/>
        <v>12.1</v>
      </c>
      <c r="E79">
        <v>2.6</v>
      </c>
      <c r="F79">
        <v>32.1</v>
      </c>
      <c r="G79">
        <v>2.148760330578512E-2</v>
      </c>
      <c r="H79">
        <v>0.26</v>
      </c>
      <c r="I79">
        <f t="shared" si="10"/>
        <v>123.46153846153847</v>
      </c>
      <c r="J79" s="2">
        <f t="shared" si="11"/>
        <v>1493.8846153846157</v>
      </c>
      <c r="K79">
        <v>4.1657500000000001</v>
      </c>
      <c r="L79">
        <v>12</v>
      </c>
      <c r="M79">
        <v>9</v>
      </c>
    </row>
    <row r="80" spans="1:13" x14ac:dyDescent="0.35">
      <c r="A80" t="s">
        <v>443</v>
      </c>
      <c r="B80" t="s">
        <v>155</v>
      </c>
      <c r="C80">
        <v>141</v>
      </c>
      <c r="D80">
        <f t="shared" si="9"/>
        <v>14.1</v>
      </c>
      <c r="E80">
        <v>5.6</v>
      </c>
      <c r="F80">
        <v>91</v>
      </c>
      <c r="G80">
        <v>3.9716312056737577E-2</v>
      </c>
      <c r="H80">
        <v>0.55999999999999994</v>
      </c>
      <c r="I80">
        <f t="shared" si="10"/>
        <v>162.5</v>
      </c>
      <c r="J80" s="2">
        <f t="shared" si="11"/>
        <v>2291.2500000000009</v>
      </c>
      <c r="K80">
        <v>3.8254999999999999</v>
      </c>
      <c r="L80">
        <v>13</v>
      </c>
      <c r="M80">
        <v>15</v>
      </c>
    </row>
    <row r="81" spans="1:13" x14ac:dyDescent="0.35">
      <c r="A81" t="s">
        <v>466</v>
      </c>
      <c r="B81" t="s">
        <v>155</v>
      </c>
      <c r="C81">
        <v>141</v>
      </c>
      <c r="D81">
        <f t="shared" si="9"/>
        <v>14.1</v>
      </c>
      <c r="E81">
        <v>3.4</v>
      </c>
      <c r="F81">
        <v>56.7</v>
      </c>
      <c r="G81">
        <v>2.4113475177304961E-2</v>
      </c>
      <c r="H81">
        <v>0.34</v>
      </c>
      <c r="I81">
        <f t="shared" si="10"/>
        <v>166.76470588235298</v>
      </c>
      <c r="J81" s="2">
        <f t="shared" si="11"/>
        <v>2351.382352941177</v>
      </c>
      <c r="K81">
        <v>3.7385000000000002</v>
      </c>
      <c r="L81">
        <v>12</v>
      </c>
      <c r="M81">
        <v>11</v>
      </c>
    </row>
    <row r="82" spans="1:13" x14ac:dyDescent="0.35">
      <c r="A82" t="s">
        <v>493</v>
      </c>
      <c r="B82" t="s">
        <v>155</v>
      </c>
      <c r="J82" s="2"/>
      <c r="K82">
        <v>4.15625</v>
      </c>
      <c r="L82">
        <v>13</v>
      </c>
      <c r="M82">
        <v>10</v>
      </c>
    </row>
    <row r="83" spans="1:13" x14ac:dyDescent="0.35">
      <c r="A83" t="s">
        <v>490</v>
      </c>
      <c r="B83" t="s">
        <v>143</v>
      </c>
      <c r="C83">
        <v>298</v>
      </c>
      <c r="D83">
        <f t="shared" ref="D83:D126" si="12">C83/10</f>
        <v>29.8</v>
      </c>
      <c r="E83">
        <v>4.4000000000000004</v>
      </c>
      <c r="F83">
        <v>50.3</v>
      </c>
      <c r="G83">
        <v>1.4765100671140939E-2</v>
      </c>
      <c r="H83">
        <v>0.44000000000000011</v>
      </c>
      <c r="I83">
        <f>(F83/E83)*10</f>
        <v>114.3181818181818</v>
      </c>
      <c r="J83" s="2">
        <f>F83/G83</f>
        <v>3406.681818181818</v>
      </c>
      <c r="K83">
        <v>3.16825</v>
      </c>
      <c r="L83">
        <v>12</v>
      </c>
      <c r="M83">
        <v>13</v>
      </c>
    </row>
    <row r="84" spans="1:13" x14ac:dyDescent="0.35">
      <c r="A84" t="s">
        <v>491</v>
      </c>
      <c r="B84" t="s">
        <v>143</v>
      </c>
      <c r="C84">
        <v>265</v>
      </c>
      <c r="D84">
        <f t="shared" si="12"/>
        <v>26.5</v>
      </c>
      <c r="E84">
        <v>3.6</v>
      </c>
      <c r="F84">
        <v>79.5</v>
      </c>
      <c r="G84">
        <v>1.358490566037736E-2</v>
      </c>
      <c r="H84">
        <v>0.36</v>
      </c>
      <c r="I84">
        <f>(F84/E84)*10</f>
        <v>220.83333333333331</v>
      </c>
      <c r="J84" s="2">
        <f>F84/G84</f>
        <v>5852.083333333333</v>
      </c>
      <c r="K84">
        <v>2.8552499999999998</v>
      </c>
      <c r="L84">
        <v>12</v>
      </c>
      <c r="M84">
        <v>11</v>
      </c>
    </row>
    <row r="85" spans="1:13" x14ac:dyDescent="0.35">
      <c r="A85" t="s">
        <v>441</v>
      </c>
      <c r="B85" t="s">
        <v>143</v>
      </c>
      <c r="C85">
        <v>415</v>
      </c>
      <c r="D85">
        <f t="shared" si="12"/>
        <v>41.5</v>
      </c>
      <c r="E85">
        <v>6.7</v>
      </c>
      <c r="F85">
        <v>139.19999999999999</v>
      </c>
      <c r="G85">
        <v>1.614457831325301E-2</v>
      </c>
      <c r="H85">
        <v>0.67</v>
      </c>
      <c r="I85">
        <f>(F85/E85)*10</f>
        <v>207.76119402985071</v>
      </c>
      <c r="J85" s="2">
        <f>F85/G85</f>
        <v>8622.0895522388055</v>
      </c>
      <c r="L85">
        <v>11</v>
      </c>
      <c r="M85">
        <v>10</v>
      </c>
    </row>
    <row r="86" spans="1:13" x14ac:dyDescent="0.35">
      <c r="A86" t="s">
        <v>424</v>
      </c>
      <c r="B86" t="s">
        <v>143</v>
      </c>
      <c r="C86">
        <v>313</v>
      </c>
      <c r="D86">
        <f t="shared" si="12"/>
        <v>31.3</v>
      </c>
      <c r="F86">
        <v>90.2</v>
      </c>
      <c r="J86" s="2"/>
      <c r="K86">
        <v>3.4212500000000001</v>
      </c>
      <c r="L86">
        <v>12</v>
      </c>
      <c r="M86">
        <v>11</v>
      </c>
    </row>
    <row r="87" spans="1:13" x14ac:dyDescent="0.35">
      <c r="A87" t="s">
        <v>448</v>
      </c>
      <c r="B87" t="s">
        <v>141</v>
      </c>
      <c r="C87">
        <v>198</v>
      </c>
      <c r="D87">
        <f t="shared" si="12"/>
        <v>19.8</v>
      </c>
      <c r="E87">
        <v>3.8</v>
      </c>
      <c r="F87">
        <v>27.1</v>
      </c>
      <c r="G87">
        <v>1.9191919191919191E-2</v>
      </c>
      <c r="H87">
        <v>0.38</v>
      </c>
      <c r="I87">
        <f>(F87/E87)*10</f>
        <v>71.31578947368422</v>
      </c>
      <c r="J87" s="2">
        <f>F87/G87</f>
        <v>1412.0526315789475</v>
      </c>
      <c r="K87">
        <v>3.0997499999999998</v>
      </c>
      <c r="L87">
        <v>14</v>
      </c>
      <c r="M87">
        <v>9</v>
      </c>
    </row>
    <row r="88" spans="1:13" x14ac:dyDescent="0.35">
      <c r="A88" t="s">
        <v>436</v>
      </c>
      <c r="B88" t="s">
        <v>141</v>
      </c>
      <c r="C88">
        <v>171</v>
      </c>
      <c r="D88">
        <f t="shared" si="12"/>
        <v>17.100000000000001</v>
      </c>
      <c r="E88">
        <v>4.5</v>
      </c>
      <c r="F88">
        <v>54.4</v>
      </c>
      <c r="G88">
        <v>2.6315789473684209E-2</v>
      </c>
      <c r="H88">
        <v>0.45</v>
      </c>
      <c r="I88">
        <f>(F88/E88)*10</f>
        <v>120.88888888888889</v>
      </c>
      <c r="J88" s="2">
        <f>F88/G88</f>
        <v>2067.2000000000003</v>
      </c>
      <c r="K88">
        <v>2.5157500000000002</v>
      </c>
      <c r="L88">
        <v>14</v>
      </c>
      <c r="M88">
        <v>11</v>
      </c>
    </row>
    <row r="89" spans="1:13" x14ac:dyDescent="0.35">
      <c r="A89" t="s">
        <v>460</v>
      </c>
      <c r="B89" t="s">
        <v>141</v>
      </c>
      <c r="C89">
        <v>160</v>
      </c>
      <c r="D89">
        <f t="shared" si="12"/>
        <v>16</v>
      </c>
      <c r="F89">
        <v>13.9</v>
      </c>
      <c r="J89" s="2"/>
      <c r="K89">
        <v>2.51275</v>
      </c>
      <c r="L89">
        <v>7</v>
      </c>
      <c r="M89">
        <v>14</v>
      </c>
    </row>
    <row r="90" spans="1:13" x14ac:dyDescent="0.35">
      <c r="A90" t="s">
        <v>501</v>
      </c>
      <c r="B90" t="s">
        <v>141</v>
      </c>
      <c r="C90">
        <v>140</v>
      </c>
      <c r="D90">
        <f t="shared" si="12"/>
        <v>14</v>
      </c>
      <c r="E90">
        <v>4.4000000000000004</v>
      </c>
      <c r="F90">
        <v>34.200000000000003</v>
      </c>
      <c r="G90">
        <v>3.1428571428571431E-2</v>
      </c>
      <c r="H90">
        <v>0.44000000000000011</v>
      </c>
      <c r="I90">
        <f>(F90/E90)*10</f>
        <v>77.72727272727272</v>
      </c>
      <c r="J90" s="2">
        <f>F90/G90</f>
        <v>1088.1818181818182</v>
      </c>
      <c r="K90">
        <v>2.4007499999999999</v>
      </c>
      <c r="L90">
        <v>7</v>
      </c>
      <c r="M90">
        <v>14</v>
      </c>
    </row>
    <row r="91" spans="1:13" x14ac:dyDescent="0.35">
      <c r="A91" t="s">
        <v>469</v>
      </c>
      <c r="B91" t="s">
        <v>158</v>
      </c>
      <c r="C91">
        <v>334</v>
      </c>
      <c r="D91">
        <f t="shared" si="12"/>
        <v>33.4</v>
      </c>
      <c r="E91">
        <v>7.7</v>
      </c>
      <c r="F91">
        <v>94.6</v>
      </c>
      <c r="G91">
        <v>2.3053892215568861E-2</v>
      </c>
      <c r="H91">
        <v>0.77</v>
      </c>
      <c r="I91">
        <f>(F91/E91)*10</f>
        <v>122.85714285714285</v>
      </c>
      <c r="J91" s="2">
        <f>F91/G91</f>
        <v>4103.4285714285716</v>
      </c>
      <c r="K91">
        <v>2.9782500000000001</v>
      </c>
      <c r="L91">
        <v>15</v>
      </c>
      <c r="M91">
        <v>13</v>
      </c>
    </row>
    <row r="92" spans="1:13" x14ac:dyDescent="0.35">
      <c r="A92" t="s">
        <v>513</v>
      </c>
      <c r="B92" t="s">
        <v>158</v>
      </c>
      <c r="C92">
        <v>202</v>
      </c>
      <c r="D92">
        <f t="shared" si="12"/>
        <v>20.2</v>
      </c>
      <c r="E92">
        <v>3.9</v>
      </c>
      <c r="F92">
        <v>121</v>
      </c>
      <c r="G92">
        <v>1.930693069306931E-2</v>
      </c>
      <c r="H92">
        <v>0.39</v>
      </c>
      <c r="I92">
        <f>(F92/E92)*10</f>
        <v>310.25641025641028</v>
      </c>
      <c r="J92" s="2">
        <f>F92/G92</f>
        <v>6267.1794871794864</v>
      </c>
      <c r="K92">
        <v>3.258</v>
      </c>
      <c r="L92">
        <v>18</v>
      </c>
      <c r="M92">
        <v>10</v>
      </c>
    </row>
    <row r="93" spans="1:13" x14ac:dyDescent="0.35">
      <c r="A93" t="s">
        <v>517</v>
      </c>
      <c r="B93" t="s">
        <v>158</v>
      </c>
      <c r="C93">
        <v>311</v>
      </c>
      <c r="D93">
        <f t="shared" si="12"/>
        <v>31.1</v>
      </c>
      <c r="E93">
        <v>6.7</v>
      </c>
      <c r="F93">
        <v>182.5</v>
      </c>
      <c r="G93">
        <v>2.1543408360128621E-2</v>
      </c>
      <c r="H93">
        <v>0.67</v>
      </c>
      <c r="I93">
        <f>(F93/E93)*10</f>
        <v>272.38805970149252</v>
      </c>
      <c r="J93" s="2">
        <f>F93/G93</f>
        <v>8471.2686567164164</v>
      </c>
      <c r="K93">
        <v>3.22525</v>
      </c>
      <c r="L93">
        <v>14</v>
      </c>
      <c r="M93">
        <v>11</v>
      </c>
    </row>
    <row r="94" spans="1:13" x14ac:dyDescent="0.35">
      <c r="A94" t="s">
        <v>510</v>
      </c>
      <c r="B94" t="s">
        <v>158</v>
      </c>
      <c r="C94">
        <v>255</v>
      </c>
      <c r="D94">
        <f t="shared" si="12"/>
        <v>25.5</v>
      </c>
      <c r="F94">
        <v>16.399999999999999</v>
      </c>
      <c r="J94" s="2"/>
      <c r="K94">
        <v>3.2029999999999998</v>
      </c>
      <c r="L94">
        <v>15</v>
      </c>
      <c r="M94">
        <v>13</v>
      </c>
    </row>
    <row r="95" spans="1:13" x14ac:dyDescent="0.35">
      <c r="A95" t="s">
        <v>484</v>
      </c>
      <c r="B95" t="s">
        <v>150</v>
      </c>
      <c r="C95">
        <v>341</v>
      </c>
      <c r="D95">
        <f t="shared" si="12"/>
        <v>34.1</v>
      </c>
      <c r="E95">
        <v>8.1999999999999993</v>
      </c>
      <c r="F95">
        <v>157.69999999999999</v>
      </c>
      <c r="G95">
        <v>2.404692082111437E-2</v>
      </c>
      <c r="H95">
        <v>0.82</v>
      </c>
      <c r="I95">
        <f t="shared" ref="I95:I116" si="13">(F95/E95)*10</f>
        <v>192.3170731707317</v>
      </c>
      <c r="J95" s="2">
        <f t="shared" ref="J95:J116" si="14">F95/G95</f>
        <v>6558.0121951219508</v>
      </c>
      <c r="K95">
        <v>3.52725</v>
      </c>
      <c r="L95">
        <v>21</v>
      </c>
    </row>
    <row r="96" spans="1:13" x14ac:dyDescent="0.35">
      <c r="A96" t="s">
        <v>452</v>
      </c>
      <c r="B96" t="s">
        <v>150</v>
      </c>
      <c r="C96">
        <v>370</v>
      </c>
      <c r="D96">
        <f t="shared" si="12"/>
        <v>37</v>
      </c>
      <c r="E96">
        <v>7.8</v>
      </c>
      <c r="F96">
        <v>192.7</v>
      </c>
      <c r="G96">
        <v>2.1081081081081081E-2</v>
      </c>
      <c r="H96">
        <v>0.78</v>
      </c>
      <c r="I96">
        <f t="shared" si="13"/>
        <v>247.05128205128204</v>
      </c>
      <c r="J96" s="2">
        <f t="shared" si="14"/>
        <v>9140.8974358974356</v>
      </c>
      <c r="K96">
        <v>3.7334999999999998</v>
      </c>
      <c r="L96">
        <v>23</v>
      </c>
      <c r="M96">
        <v>9</v>
      </c>
    </row>
    <row r="97" spans="1:13" x14ac:dyDescent="0.35">
      <c r="A97" t="s">
        <v>458</v>
      </c>
      <c r="B97" t="s">
        <v>150</v>
      </c>
      <c r="C97">
        <v>341</v>
      </c>
      <c r="D97">
        <f t="shared" si="12"/>
        <v>34.1</v>
      </c>
      <c r="E97">
        <v>7.5</v>
      </c>
      <c r="F97">
        <v>215</v>
      </c>
      <c r="G97">
        <v>2.1994134897360709E-2</v>
      </c>
      <c r="H97">
        <v>0.75</v>
      </c>
      <c r="I97">
        <f t="shared" si="13"/>
        <v>286.66666666666669</v>
      </c>
      <c r="J97" s="2">
        <f t="shared" si="14"/>
        <v>9775.3333333333321</v>
      </c>
      <c r="K97">
        <v>4.1977500000000001</v>
      </c>
      <c r="L97">
        <v>22</v>
      </c>
      <c r="M97">
        <v>10</v>
      </c>
    </row>
    <row r="98" spans="1:13" x14ac:dyDescent="0.35">
      <c r="A98" t="s">
        <v>495</v>
      </c>
      <c r="B98" t="s">
        <v>550</v>
      </c>
      <c r="C98">
        <v>339</v>
      </c>
      <c r="D98">
        <f t="shared" si="12"/>
        <v>33.9</v>
      </c>
      <c r="E98">
        <v>7.3</v>
      </c>
      <c r="F98">
        <v>51</v>
      </c>
      <c r="G98">
        <v>2.1533923303834811E-2</v>
      </c>
      <c r="H98">
        <v>0.73</v>
      </c>
      <c r="I98">
        <f t="shared" si="13"/>
        <v>69.863013698630141</v>
      </c>
      <c r="J98" s="2">
        <f t="shared" si="14"/>
        <v>2368.3561643835615</v>
      </c>
      <c r="K98">
        <v>2.6894999999999998</v>
      </c>
      <c r="L98">
        <v>11</v>
      </c>
      <c r="M98">
        <v>10</v>
      </c>
    </row>
    <row r="99" spans="1:13" x14ac:dyDescent="0.35">
      <c r="A99" t="s">
        <v>520</v>
      </c>
      <c r="B99" t="s">
        <v>550</v>
      </c>
      <c r="C99">
        <v>305</v>
      </c>
      <c r="D99">
        <f t="shared" si="12"/>
        <v>30.5</v>
      </c>
      <c r="E99">
        <v>4.5999999999999996</v>
      </c>
      <c r="F99">
        <v>47.6</v>
      </c>
      <c r="G99">
        <v>1.508196721311475E-2</v>
      </c>
      <c r="H99">
        <v>0.46</v>
      </c>
      <c r="I99">
        <f t="shared" si="13"/>
        <v>103.47826086956523</v>
      </c>
      <c r="J99" s="2">
        <f t="shared" si="14"/>
        <v>3156.0869565217399</v>
      </c>
      <c r="K99">
        <v>2.9097499999999998</v>
      </c>
      <c r="L99">
        <v>12</v>
      </c>
      <c r="M99">
        <v>11</v>
      </c>
    </row>
    <row r="100" spans="1:13" x14ac:dyDescent="0.35">
      <c r="A100" t="s">
        <v>519</v>
      </c>
      <c r="B100" t="s">
        <v>550</v>
      </c>
      <c r="C100">
        <v>306</v>
      </c>
      <c r="D100">
        <f t="shared" si="12"/>
        <v>30.6</v>
      </c>
      <c r="E100">
        <v>6.1</v>
      </c>
      <c r="F100">
        <v>81.3</v>
      </c>
      <c r="G100">
        <v>1.9934640522875819E-2</v>
      </c>
      <c r="H100">
        <v>0.61</v>
      </c>
      <c r="I100">
        <f t="shared" si="13"/>
        <v>133.27868852459017</v>
      </c>
      <c r="J100" s="2">
        <f t="shared" si="14"/>
        <v>4078.3278688524583</v>
      </c>
      <c r="K100">
        <v>2.3660000000000001</v>
      </c>
      <c r="L100">
        <v>10</v>
      </c>
      <c r="M100">
        <v>13</v>
      </c>
    </row>
    <row r="101" spans="1:13" x14ac:dyDescent="0.35">
      <c r="A101" t="s">
        <v>475</v>
      </c>
      <c r="B101" t="s">
        <v>550</v>
      </c>
      <c r="C101">
        <v>371</v>
      </c>
      <c r="D101">
        <f t="shared" si="12"/>
        <v>37.1</v>
      </c>
      <c r="E101">
        <v>5.6</v>
      </c>
      <c r="F101">
        <v>79.5</v>
      </c>
      <c r="G101">
        <v>1.509433962264151E-2</v>
      </c>
      <c r="H101">
        <v>0.55999999999999994</v>
      </c>
      <c r="I101">
        <f t="shared" si="13"/>
        <v>141.96428571428572</v>
      </c>
      <c r="J101" s="2">
        <f t="shared" si="14"/>
        <v>5266.875</v>
      </c>
      <c r="K101">
        <v>2.8227500000000001</v>
      </c>
      <c r="L101">
        <v>10</v>
      </c>
      <c r="M101">
        <v>11</v>
      </c>
    </row>
    <row r="102" spans="1:13" x14ac:dyDescent="0.35">
      <c r="A102" t="s">
        <v>541</v>
      </c>
      <c r="B102" t="s">
        <v>139</v>
      </c>
      <c r="C102">
        <v>239</v>
      </c>
      <c r="D102">
        <f t="shared" si="12"/>
        <v>23.9</v>
      </c>
      <c r="E102">
        <v>2.4</v>
      </c>
      <c r="F102">
        <v>58.1</v>
      </c>
      <c r="G102">
        <v>1.00418410041841E-2</v>
      </c>
      <c r="H102">
        <v>0.24</v>
      </c>
      <c r="I102">
        <f t="shared" si="13"/>
        <v>242.08333333333337</v>
      </c>
      <c r="J102" s="2">
        <f t="shared" si="14"/>
        <v>5785.791666666667</v>
      </c>
      <c r="K102">
        <v>2.9032499999999999</v>
      </c>
      <c r="L102">
        <v>12</v>
      </c>
      <c r="M102">
        <v>11</v>
      </c>
    </row>
    <row r="103" spans="1:13" x14ac:dyDescent="0.35">
      <c r="A103" t="s">
        <v>453</v>
      </c>
      <c r="B103" t="s">
        <v>139</v>
      </c>
      <c r="C103">
        <v>295</v>
      </c>
      <c r="D103">
        <f t="shared" si="12"/>
        <v>29.5</v>
      </c>
      <c r="E103">
        <v>6.6</v>
      </c>
      <c r="F103">
        <v>176.6</v>
      </c>
      <c r="G103">
        <v>2.2372881355932201E-2</v>
      </c>
      <c r="H103">
        <v>0.65999999999999992</v>
      </c>
      <c r="I103">
        <f t="shared" si="13"/>
        <v>267.57575757575756</v>
      </c>
      <c r="J103" s="2">
        <f t="shared" si="14"/>
        <v>7893.484848484849</v>
      </c>
      <c r="K103">
        <v>2.7077499999999999</v>
      </c>
      <c r="L103">
        <v>13</v>
      </c>
      <c r="M103">
        <v>12</v>
      </c>
    </row>
    <row r="104" spans="1:13" x14ac:dyDescent="0.35">
      <c r="A104" t="s">
        <v>474</v>
      </c>
      <c r="B104" t="s">
        <v>139</v>
      </c>
      <c r="C104">
        <v>265</v>
      </c>
      <c r="D104">
        <f t="shared" si="12"/>
        <v>26.5</v>
      </c>
      <c r="E104">
        <v>4.5999999999999996</v>
      </c>
      <c r="F104">
        <v>144.6</v>
      </c>
      <c r="G104">
        <v>1.7358490566037731E-2</v>
      </c>
      <c r="H104">
        <v>0.46</v>
      </c>
      <c r="I104">
        <f t="shared" si="13"/>
        <v>314.3478260869565</v>
      </c>
      <c r="J104" s="2">
        <f t="shared" si="14"/>
        <v>8330.2173913043498</v>
      </c>
      <c r="K104">
        <v>3.18</v>
      </c>
      <c r="L104">
        <v>10</v>
      </c>
      <c r="M104">
        <v>11</v>
      </c>
    </row>
    <row r="105" spans="1:13" x14ac:dyDescent="0.35">
      <c r="A105" t="s">
        <v>528</v>
      </c>
      <c r="B105" t="s">
        <v>139</v>
      </c>
      <c r="C105">
        <v>358</v>
      </c>
      <c r="D105">
        <f t="shared" si="12"/>
        <v>35.799999999999997</v>
      </c>
      <c r="E105">
        <v>4.8</v>
      </c>
      <c r="F105">
        <v>136.9</v>
      </c>
      <c r="G105">
        <v>1.3407821229050281E-2</v>
      </c>
      <c r="H105">
        <v>0.48</v>
      </c>
      <c r="I105">
        <f t="shared" si="13"/>
        <v>285.20833333333337</v>
      </c>
      <c r="J105" s="2">
        <f t="shared" si="14"/>
        <v>10210.458333333332</v>
      </c>
      <c r="K105">
        <v>3.57525</v>
      </c>
      <c r="L105">
        <v>11</v>
      </c>
      <c r="M105">
        <v>12</v>
      </c>
    </row>
    <row r="106" spans="1:13" x14ac:dyDescent="0.35">
      <c r="A106" t="s">
        <v>516</v>
      </c>
      <c r="B106" t="s">
        <v>144</v>
      </c>
      <c r="C106">
        <v>376</v>
      </c>
      <c r="D106">
        <f t="shared" si="12"/>
        <v>37.6</v>
      </c>
      <c r="E106">
        <v>6.2</v>
      </c>
      <c r="F106">
        <v>65.3</v>
      </c>
      <c r="G106">
        <v>1.6489361702127659E-2</v>
      </c>
      <c r="H106">
        <v>0.62</v>
      </c>
      <c r="I106">
        <f t="shared" si="13"/>
        <v>105.32258064516128</v>
      </c>
      <c r="J106" s="2">
        <f t="shared" si="14"/>
        <v>3960.1290322580644</v>
      </c>
      <c r="K106">
        <v>3.6749999999999998</v>
      </c>
      <c r="L106">
        <v>11</v>
      </c>
    </row>
    <row r="107" spans="1:13" x14ac:dyDescent="0.35">
      <c r="A107" t="s">
        <v>504</v>
      </c>
      <c r="B107" t="s">
        <v>144</v>
      </c>
      <c r="C107">
        <v>217</v>
      </c>
      <c r="D107">
        <f t="shared" si="12"/>
        <v>21.7</v>
      </c>
      <c r="E107">
        <v>4</v>
      </c>
      <c r="F107">
        <v>101.3</v>
      </c>
      <c r="G107">
        <v>1.8433179723502301E-2</v>
      </c>
      <c r="H107">
        <v>0.4</v>
      </c>
      <c r="I107">
        <f t="shared" si="13"/>
        <v>253.25</v>
      </c>
      <c r="J107" s="2">
        <f t="shared" si="14"/>
        <v>5495.5250000000005</v>
      </c>
      <c r="K107">
        <v>2.97675</v>
      </c>
      <c r="L107">
        <v>12</v>
      </c>
      <c r="M107">
        <v>13</v>
      </c>
    </row>
    <row r="108" spans="1:13" x14ac:dyDescent="0.35">
      <c r="A108" t="s">
        <v>429</v>
      </c>
      <c r="B108" t="s">
        <v>144</v>
      </c>
      <c r="C108">
        <v>270</v>
      </c>
      <c r="D108">
        <f t="shared" si="12"/>
        <v>27</v>
      </c>
      <c r="E108">
        <v>5.7</v>
      </c>
      <c r="F108">
        <v>119.5</v>
      </c>
      <c r="G108">
        <v>2.1111111111111108E-2</v>
      </c>
      <c r="H108">
        <v>0.57000000000000006</v>
      </c>
      <c r="I108">
        <f t="shared" si="13"/>
        <v>209.64912280701753</v>
      </c>
      <c r="J108" s="2">
        <f t="shared" si="14"/>
        <v>5660.5263157894742</v>
      </c>
      <c r="K108">
        <v>3.1595</v>
      </c>
      <c r="L108">
        <v>14</v>
      </c>
    </row>
    <row r="109" spans="1:13" x14ac:dyDescent="0.35">
      <c r="A109" t="s">
        <v>533</v>
      </c>
      <c r="B109" t="s">
        <v>144</v>
      </c>
      <c r="C109">
        <v>345</v>
      </c>
      <c r="D109">
        <f t="shared" si="12"/>
        <v>34.5</v>
      </c>
      <c r="E109">
        <v>7.7</v>
      </c>
      <c r="F109">
        <v>201</v>
      </c>
      <c r="G109">
        <v>2.2318840579710141E-2</v>
      </c>
      <c r="H109">
        <v>0.77</v>
      </c>
      <c r="I109">
        <f t="shared" si="13"/>
        <v>261.03896103896102</v>
      </c>
      <c r="J109" s="2">
        <f t="shared" si="14"/>
        <v>9005.8441558441573</v>
      </c>
      <c r="K109">
        <v>3.0205000000000002</v>
      </c>
      <c r="L109">
        <v>13</v>
      </c>
    </row>
    <row r="110" spans="1:13" x14ac:dyDescent="0.35">
      <c r="A110" t="s">
        <v>530</v>
      </c>
      <c r="B110" t="s">
        <v>153</v>
      </c>
      <c r="C110">
        <v>267</v>
      </c>
      <c r="D110">
        <f t="shared" si="12"/>
        <v>26.7</v>
      </c>
      <c r="E110">
        <v>4.5</v>
      </c>
      <c r="F110">
        <v>42.2</v>
      </c>
      <c r="G110">
        <v>1.6853932584269659E-2</v>
      </c>
      <c r="H110">
        <v>0.45</v>
      </c>
      <c r="I110">
        <f t="shared" si="13"/>
        <v>93.777777777777786</v>
      </c>
      <c r="J110" s="2">
        <f t="shared" si="14"/>
        <v>2503.8666666666672</v>
      </c>
      <c r="K110">
        <v>3.2882500000000001</v>
      </c>
      <c r="L110">
        <v>12</v>
      </c>
      <c r="M110">
        <v>11</v>
      </c>
    </row>
    <row r="111" spans="1:13" x14ac:dyDescent="0.35">
      <c r="A111" t="s">
        <v>488</v>
      </c>
      <c r="B111" t="s">
        <v>153</v>
      </c>
      <c r="C111">
        <v>336</v>
      </c>
      <c r="D111">
        <f t="shared" si="12"/>
        <v>33.6</v>
      </c>
      <c r="E111">
        <v>6.1</v>
      </c>
      <c r="F111">
        <v>79.3</v>
      </c>
      <c r="G111">
        <v>1.8154761904761899E-2</v>
      </c>
      <c r="H111">
        <v>0.61</v>
      </c>
      <c r="I111">
        <f t="shared" si="13"/>
        <v>130</v>
      </c>
      <c r="J111" s="2">
        <f t="shared" si="14"/>
        <v>4368.0000000000009</v>
      </c>
      <c r="K111">
        <v>3.2120000000000002</v>
      </c>
      <c r="L111">
        <v>11</v>
      </c>
    </row>
    <row r="112" spans="1:13" x14ac:dyDescent="0.35">
      <c r="A112" t="s">
        <v>435</v>
      </c>
      <c r="B112" t="s">
        <v>153</v>
      </c>
      <c r="C112">
        <v>268</v>
      </c>
      <c r="D112">
        <f t="shared" si="12"/>
        <v>26.8</v>
      </c>
      <c r="E112">
        <v>6</v>
      </c>
      <c r="F112">
        <v>111.7</v>
      </c>
      <c r="G112">
        <v>2.2388059701492539E-2</v>
      </c>
      <c r="H112">
        <v>0.6</v>
      </c>
      <c r="I112">
        <f t="shared" si="13"/>
        <v>186.16666666666669</v>
      </c>
      <c r="J112" s="2">
        <f t="shared" si="14"/>
        <v>4989.2666666666664</v>
      </c>
      <c r="K112">
        <v>3.0720000000000001</v>
      </c>
      <c r="L112">
        <v>12</v>
      </c>
      <c r="M112">
        <v>13</v>
      </c>
    </row>
    <row r="113" spans="1:13" x14ac:dyDescent="0.35">
      <c r="A113" t="s">
        <v>536</v>
      </c>
      <c r="B113" t="s">
        <v>153</v>
      </c>
      <c r="C113">
        <v>354</v>
      </c>
      <c r="D113">
        <f t="shared" si="12"/>
        <v>35.4</v>
      </c>
      <c r="E113">
        <v>7.6</v>
      </c>
      <c r="F113">
        <v>180.8</v>
      </c>
      <c r="G113">
        <v>2.1468926553672319E-2</v>
      </c>
      <c r="H113">
        <v>0.76</v>
      </c>
      <c r="I113">
        <f t="shared" si="13"/>
        <v>237.89473684210526</v>
      </c>
      <c r="J113" s="2">
        <f t="shared" si="14"/>
        <v>8421.4736842105249</v>
      </c>
      <c r="K113">
        <v>3.2767499999999998</v>
      </c>
      <c r="L113">
        <v>13</v>
      </c>
      <c r="M113">
        <v>10</v>
      </c>
    </row>
    <row r="114" spans="1:13" x14ac:dyDescent="0.35">
      <c r="A114" t="s">
        <v>529</v>
      </c>
      <c r="B114" t="s">
        <v>131</v>
      </c>
      <c r="C114">
        <v>424</v>
      </c>
      <c r="D114">
        <f t="shared" si="12"/>
        <v>42.4</v>
      </c>
      <c r="E114">
        <v>9</v>
      </c>
      <c r="F114">
        <v>74.099999999999994</v>
      </c>
      <c r="G114">
        <v>2.1226415094339621E-2</v>
      </c>
      <c r="H114">
        <v>0.9</v>
      </c>
      <c r="I114">
        <f t="shared" si="13"/>
        <v>82.333333333333329</v>
      </c>
      <c r="J114" s="2">
        <f t="shared" si="14"/>
        <v>3490.9333333333334</v>
      </c>
      <c r="K114">
        <v>3.3125</v>
      </c>
      <c r="L114">
        <v>18</v>
      </c>
      <c r="M114">
        <v>10</v>
      </c>
    </row>
    <row r="115" spans="1:13" x14ac:dyDescent="0.35">
      <c r="A115" t="s">
        <v>425</v>
      </c>
      <c r="B115" t="s">
        <v>131</v>
      </c>
      <c r="C115">
        <v>361</v>
      </c>
      <c r="D115">
        <f t="shared" si="12"/>
        <v>36.1</v>
      </c>
      <c r="E115">
        <v>6.2</v>
      </c>
      <c r="F115">
        <v>97.6</v>
      </c>
      <c r="G115">
        <v>1.7174515235457061E-2</v>
      </c>
      <c r="H115">
        <v>0.62</v>
      </c>
      <c r="I115">
        <f t="shared" si="13"/>
        <v>157.41935483870967</v>
      </c>
      <c r="J115" s="2">
        <f t="shared" si="14"/>
        <v>5682.8387096774195</v>
      </c>
      <c r="K115">
        <v>3.5830000000000002</v>
      </c>
      <c r="L115">
        <v>14</v>
      </c>
    </row>
    <row r="116" spans="1:13" x14ac:dyDescent="0.35">
      <c r="A116" t="s">
        <v>445</v>
      </c>
      <c r="B116" t="s">
        <v>131</v>
      </c>
      <c r="C116">
        <v>434</v>
      </c>
      <c r="D116">
        <f t="shared" si="12"/>
        <v>43.4</v>
      </c>
      <c r="E116">
        <v>6.9</v>
      </c>
      <c r="F116">
        <v>180.8</v>
      </c>
      <c r="G116">
        <v>1.5898617511520739E-2</v>
      </c>
      <c r="H116">
        <v>0.69000000000000006</v>
      </c>
      <c r="I116">
        <f t="shared" si="13"/>
        <v>262.02898550724638</v>
      </c>
      <c r="J116" s="2">
        <f t="shared" si="14"/>
        <v>11372.057971014492</v>
      </c>
      <c r="K116">
        <v>4.0982500000000002</v>
      </c>
      <c r="L116">
        <v>14</v>
      </c>
      <c r="M116">
        <v>11</v>
      </c>
    </row>
    <row r="117" spans="1:13" x14ac:dyDescent="0.35">
      <c r="A117" t="s">
        <v>506</v>
      </c>
      <c r="B117" t="s">
        <v>131</v>
      </c>
      <c r="C117">
        <v>432</v>
      </c>
      <c r="D117">
        <f t="shared" si="12"/>
        <v>43.2</v>
      </c>
      <c r="F117">
        <v>96.9</v>
      </c>
      <c r="J117" s="2"/>
      <c r="K117">
        <v>3.6822499999999998</v>
      </c>
      <c r="L117">
        <v>14</v>
      </c>
      <c r="M117">
        <v>11</v>
      </c>
    </row>
    <row r="118" spans="1:13" x14ac:dyDescent="0.35">
      <c r="A118" t="s">
        <v>432</v>
      </c>
      <c r="B118" t="s">
        <v>140</v>
      </c>
      <c r="C118">
        <v>151</v>
      </c>
      <c r="D118">
        <f t="shared" si="12"/>
        <v>15.1</v>
      </c>
      <c r="E118">
        <v>3.7</v>
      </c>
      <c r="F118">
        <v>52.1</v>
      </c>
      <c r="G118">
        <v>2.4503311258278149E-2</v>
      </c>
      <c r="H118">
        <v>0.37</v>
      </c>
      <c r="I118">
        <f t="shared" ref="I118:I126" si="15">(F118/E118)*10</f>
        <v>140.81081081081081</v>
      </c>
      <c r="J118" s="2">
        <f t="shared" ref="J118:J126" si="16">F118/G118</f>
        <v>2126.2432432432429</v>
      </c>
      <c r="K118">
        <v>4.5410000000000004</v>
      </c>
      <c r="L118">
        <v>11</v>
      </c>
      <c r="M118">
        <v>10</v>
      </c>
    </row>
    <row r="119" spans="1:13" x14ac:dyDescent="0.35">
      <c r="A119" t="s">
        <v>500</v>
      </c>
      <c r="B119" t="s">
        <v>140</v>
      </c>
      <c r="C119">
        <v>270</v>
      </c>
      <c r="D119">
        <f t="shared" si="12"/>
        <v>27</v>
      </c>
      <c r="E119">
        <v>7.1</v>
      </c>
      <c r="F119">
        <v>89.8</v>
      </c>
      <c r="G119">
        <v>2.629629629629629E-2</v>
      </c>
      <c r="H119">
        <v>0.71</v>
      </c>
      <c r="I119">
        <f t="shared" si="15"/>
        <v>126.47887323943662</v>
      </c>
      <c r="J119" s="2">
        <f t="shared" si="16"/>
        <v>3414.9295774647894</v>
      </c>
      <c r="K119">
        <v>3.7392500000000002</v>
      </c>
      <c r="L119">
        <v>12</v>
      </c>
    </row>
    <row r="120" spans="1:13" x14ac:dyDescent="0.35">
      <c r="A120" t="s">
        <v>451</v>
      </c>
      <c r="B120" t="s">
        <v>140</v>
      </c>
      <c r="C120">
        <v>182</v>
      </c>
      <c r="D120">
        <f t="shared" si="12"/>
        <v>18.2</v>
      </c>
      <c r="E120">
        <v>4.5999999999999996</v>
      </c>
      <c r="F120">
        <v>129.6</v>
      </c>
      <c r="G120">
        <v>2.5274725274725272E-2</v>
      </c>
      <c r="H120">
        <v>0.46</v>
      </c>
      <c r="I120">
        <f t="shared" si="15"/>
        <v>281.73913043478262</v>
      </c>
      <c r="J120" s="2">
        <f t="shared" si="16"/>
        <v>5127.652173913044</v>
      </c>
      <c r="K120">
        <v>4.31975</v>
      </c>
      <c r="L120">
        <v>11</v>
      </c>
    </row>
    <row r="121" spans="1:13" x14ac:dyDescent="0.35">
      <c r="A121" t="s">
        <v>461</v>
      </c>
      <c r="B121" t="s">
        <v>551</v>
      </c>
      <c r="C121">
        <v>290</v>
      </c>
      <c r="D121">
        <f t="shared" si="12"/>
        <v>29</v>
      </c>
      <c r="E121">
        <v>5.2</v>
      </c>
      <c r="F121">
        <v>78.5</v>
      </c>
      <c r="G121">
        <v>1.793103448275862E-2</v>
      </c>
      <c r="H121">
        <v>0.52</v>
      </c>
      <c r="I121">
        <f t="shared" si="15"/>
        <v>150.96153846153845</v>
      </c>
      <c r="J121" s="2">
        <f t="shared" si="16"/>
        <v>4377.8846153846152</v>
      </c>
      <c r="K121">
        <v>2.77325</v>
      </c>
      <c r="L121">
        <v>14</v>
      </c>
      <c r="M121">
        <v>14</v>
      </c>
    </row>
    <row r="122" spans="1:13" x14ac:dyDescent="0.35">
      <c r="A122" t="s">
        <v>444</v>
      </c>
      <c r="B122" t="s">
        <v>551</v>
      </c>
      <c r="C122">
        <v>297</v>
      </c>
      <c r="D122">
        <f t="shared" si="12"/>
        <v>29.7</v>
      </c>
      <c r="E122">
        <v>4.9000000000000004</v>
      </c>
      <c r="F122">
        <v>103</v>
      </c>
      <c r="G122">
        <v>1.6498316498316502E-2</v>
      </c>
      <c r="H122">
        <v>0.49</v>
      </c>
      <c r="I122">
        <f t="shared" si="15"/>
        <v>210.20408163265304</v>
      </c>
      <c r="J122" s="2">
        <f t="shared" si="16"/>
        <v>6243.0612244897948</v>
      </c>
      <c r="K122">
        <v>2.69475</v>
      </c>
      <c r="L122">
        <v>13</v>
      </c>
      <c r="M122">
        <v>15</v>
      </c>
    </row>
    <row r="123" spans="1:13" x14ac:dyDescent="0.35">
      <c r="A123" t="s">
        <v>485</v>
      </c>
      <c r="B123" t="s">
        <v>551</v>
      </c>
      <c r="C123">
        <v>357</v>
      </c>
      <c r="D123">
        <f t="shared" si="12"/>
        <v>35.700000000000003</v>
      </c>
      <c r="E123">
        <v>6.6</v>
      </c>
      <c r="F123">
        <v>140.4</v>
      </c>
      <c r="G123">
        <v>1.848739495798319E-2</v>
      </c>
      <c r="H123">
        <v>0.65999999999999992</v>
      </c>
      <c r="I123">
        <f t="shared" si="15"/>
        <v>212.72727272727275</v>
      </c>
      <c r="J123" s="2">
        <f t="shared" si="16"/>
        <v>7594.3636363636379</v>
      </c>
      <c r="K123">
        <v>2.9357500000000001</v>
      </c>
      <c r="L123">
        <v>14</v>
      </c>
      <c r="M123">
        <v>14</v>
      </c>
    </row>
    <row r="124" spans="1:13" x14ac:dyDescent="0.35">
      <c r="A124" t="s">
        <v>545</v>
      </c>
      <c r="B124" t="s">
        <v>551</v>
      </c>
      <c r="C124">
        <v>400</v>
      </c>
      <c r="D124">
        <f t="shared" si="12"/>
        <v>40</v>
      </c>
      <c r="E124">
        <v>7.3</v>
      </c>
      <c r="F124">
        <v>236.7</v>
      </c>
      <c r="G124">
        <v>1.8249999999999999E-2</v>
      </c>
      <c r="H124">
        <v>0.73</v>
      </c>
      <c r="I124">
        <f t="shared" si="15"/>
        <v>324.2465753424658</v>
      </c>
      <c r="J124" s="2">
        <f t="shared" si="16"/>
        <v>12969.86301369863</v>
      </c>
      <c r="K124">
        <v>2.9870000000000001</v>
      </c>
      <c r="L124">
        <v>15</v>
      </c>
      <c r="M124">
        <v>13</v>
      </c>
    </row>
    <row r="125" spans="1:13" x14ac:dyDescent="0.35">
      <c r="A125" t="s">
        <v>497</v>
      </c>
      <c r="B125" t="s">
        <v>136</v>
      </c>
      <c r="C125">
        <v>367</v>
      </c>
      <c r="D125">
        <f t="shared" si="12"/>
        <v>36.700000000000003</v>
      </c>
      <c r="E125">
        <v>5.8</v>
      </c>
      <c r="F125">
        <v>58.8</v>
      </c>
      <c r="G125">
        <v>1.5803814713896459E-2</v>
      </c>
      <c r="H125">
        <v>0.57999999999999996</v>
      </c>
      <c r="I125">
        <f t="shared" si="15"/>
        <v>101.37931034482759</v>
      </c>
      <c r="J125" s="2">
        <f t="shared" si="16"/>
        <v>3720.6206896551721</v>
      </c>
      <c r="K125">
        <v>3.7639999999999998</v>
      </c>
      <c r="L125">
        <v>23</v>
      </c>
    </row>
    <row r="126" spans="1:13" x14ac:dyDescent="0.35">
      <c r="A126" t="s">
        <v>476</v>
      </c>
      <c r="B126" t="s">
        <v>136</v>
      </c>
      <c r="C126">
        <v>418</v>
      </c>
      <c r="D126">
        <f t="shared" si="12"/>
        <v>41.8</v>
      </c>
      <c r="E126">
        <v>5.7</v>
      </c>
      <c r="F126">
        <v>91.4</v>
      </c>
      <c r="G126">
        <v>1.3636363636363639E-2</v>
      </c>
      <c r="H126">
        <v>0.57000000000000006</v>
      </c>
      <c r="I126">
        <f t="shared" si="15"/>
        <v>160.35087719298247</v>
      </c>
      <c r="J126" s="2">
        <f t="shared" si="16"/>
        <v>6702.6666666666661</v>
      </c>
      <c r="L126">
        <v>21</v>
      </c>
      <c r="M126">
        <v>11</v>
      </c>
    </row>
  </sheetData>
  <sortState xmlns:xlrd2="http://schemas.microsoft.com/office/spreadsheetml/2017/richdata2" ref="A2:M127">
    <sortCondition ref="B2:B12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07714B81C8BB468B46F4D8140C0CA3" ma:contentTypeVersion="12" ma:contentTypeDescription="Create a new document." ma:contentTypeScope="" ma:versionID="603667825ae348e1e59f0eb97544f81c">
  <xsd:schema xmlns:xsd="http://www.w3.org/2001/XMLSchema" xmlns:xs="http://www.w3.org/2001/XMLSchema" xmlns:p="http://schemas.microsoft.com/office/2006/metadata/properties" xmlns:ns2="badf7b51-1ebc-40fa-a882-c3030ecf2c0b" xmlns:ns3="737c94af-b71d-4cea-83ab-c7adec09764f" targetNamespace="http://schemas.microsoft.com/office/2006/metadata/properties" ma:root="true" ma:fieldsID="a12feccb7f987367b2d879b800703909" ns2:_="" ns3:_="">
    <xsd:import namespace="badf7b51-1ebc-40fa-a882-c3030ecf2c0b"/>
    <xsd:import namespace="737c94af-b71d-4cea-83ab-c7adec0976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df7b51-1ebc-40fa-a882-c3030ecf2c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f519134-deff-459f-81c1-98498d3da8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c94af-b71d-4cea-83ab-c7adec09764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9b8f60-b82d-4665-b690-fc6849ecd711}" ma:internalName="TaxCatchAll" ma:showField="CatchAllData" ma:web="737c94af-b71d-4cea-83ab-c7adec097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7c94af-b71d-4cea-83ab-c7adec09764f" xsi:nil="true"/>
    <lcf76f155ced4ddcb4097134ff3c332f xmlns="badf7b51-1ebc-40fa-a882-c3030ecf2c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9B7DF6-E47E-4EC3-A713-F2152B808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df7b51-1ebc-40fa-a882-c3030ecf2c0b"/>
    <ds:schemaRef ds:uri="737c94af-b71d-4cea-83ab-c7adec0976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227236-BA15-45BE-807A-C95432958659}">
  <ds:schemaRefs>
    <ds:schemaRef ds:uri="http://schemas.microsoft.com/office/2006/metadata/properties"/>
    <ds:schemaRef ds:uri="http://schemas.microsoft.com/office/infopath/2007/PartnerControls"/>
    <ds:schemaRef ds:uri="737c94af-b71d-4cea-83ab-c7adec09764f"/>
    <ds:schemaRef ds:uri="badf7b51-1ebc-40fa-a882-c3030ecf2c0b"/>
  </ds:schemaRefs>
</ds:datastoreItem>
</file>

<file path=customXml/itemProps3.xml><?xml version="1.0" encoding="utf-8"?>
<ds:datastoreItem xmlns:ds="http://schemas.openxmlformats.org/officeDocument/2006/customXml" ds:itemID="{C6472210-13E8-41EA-BC33-D51A1198B8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17°C</vt:lpstr>
      <vt:lpstr>20°C</vt:lpstr>
      <vt:lpstr>24°C</vt:lpstr>
      <vt:lpstr>27°C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Jan</dc:creator>
  <cp:lastModifiedBy>Laitinen, Roosa A E</cp:lastModifiedBy>
  <dcterms:created xsi:type="dcterms:W3CDTF">2025-03-17T21:02:14Z</dcterms:created>
  <dcterms:modified xsi:type="dcterms:W3CDTF">2026-03-06T12:15:52Z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0x0101002107714B81C8BB468B46F4D8140C0CA3</vt:lpwstr>
  </property>
</Properties>
</file>