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_PhD\Meta-analysis\RSM\Revision\"/>
    </mc:Choice>
  </mc:AlternateContent>
  <xr:revisionPtr revIDLastSave="0" documentId="13_ncr:1_{32D7FE66-96E8-41E5-B865-DB2A234E75E6}" xr6:coauthVersionLast="47" xr6:coauthVersionMax="47" xr10:uidLastSave="{00000000-0000-0000-0000-000000000000}"/>
  <bookViews>
    <workbookView xWindow="22932" yWindow="-108" windowWidth="23256" windowHeight="12456" activeTab="1" xr2:uid="{688FFC4A-E88E-44C9-BEA2-39F61CBABAC4}"/>
  </bookViews>
  <sheets>
    <sheet name="Higgins2009" sheetId="1" r:id="rId1"/>
    <sheet name="BCG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1" l="1"/>
  <c r="D4" i="11"/>
  <c r="D5" i="11"/>
  <c r="D6" i="11"/>
  <c r="D7" i="11"/>
  <c r="D8" i="11"/>
  <c r="D9" i="11"/>
  <c r="D10" i="11"/>
  <c r="D11" i="11"/>
  <c r="D12" i="11"/>
  <c r="D13" i="11"/>
  <c r="D14" i="11"/>
  <c r="D2" i="11"/>
  <c r="G3" i="11"/>
  <c r="G4" i="11"/>
  <c r="G5" i="11"/>
  <c r="G6" i="11"/>
  <c r="G7" i="11"/>
  <c r="G8" i="11"/>
  <c r="G9" i="11"/>
  <c r="G10" i="11"/>
  <c r="G11" i="11"/>
  <c r="G12" i="11"/>
  <c r="G13" i="11"/>
  <c r="G14" i="11"/>
  <c r="G2" i="11"/>
</calcChain>
</file>

<file path=xl/sharedStrings.xml><?xml version="1.0" encoding="utf-8"?>
<sst xmlns="http://schemas.openxmlformats.org/spreadsheetml/2006/main" count="37" uniqueCount="33">
  <si>
    <t>SMD</t>
  </si>
  <si>
    <t>SE</t>
  </si>
  <si>
    <t>Study</t>
  </si>
  <si>
    <t>author</t>
  </si>
  <si>
    <t>tpos</t>
  </si>
  <si>
    <t>tneg</t>
  </si>
  <si>
    <t>cpos</t>
  </si>
  <si>
    <t>cneg</t>
  </si>
  <si>
    <t>ctotal</t>
  </si>
  <si>
    <t>ttotal</t>
  </si>
  <si>
    <t>Steinglass et al. (2006)</t>
  </si>
  <si>
    <t>Holliday et al. (2005)</t>
  </si>
  <si>
    <t>Tchanturia  et al. (2004b)</t>
  </si>
  <si>
    <t>Tchanturia et al. (2004a)</t>
  </si>
  <si>
    <t>Murphy et al. (2002)</t>
  </si>
  <si>
    <t>Mathias &amp; Kent (1998)</t>
  </si>
  <si>
    <t>Kingston et al. (1996)</t>
  </si>
  <si>
    <t>Thompson (1993)</t>
  </si>
  <si>
    <t>Witt et al. (1985)</t>
  </si>
  <si>
    <t>Jones et al. (1991)</t>
  </si>
  <si>
    <t>Aronson (1948)</t>
  </si>
  <si>
    <t>Ferguson &amp; Simes (1949)</t>
  </si>
  <si>
    <t>Rosenthal et al. (1960)</t>
  </si>
  <si>
    <t>Hart &amp; Sutherland (1977)</t>
  </si>
  <si>
    <t>Frimodt-Moller et al. (1973)</t>
  </si>
  <si>
    <t>Stein &amp; Aronson (1953)</t>
  </si>
  <si>
    <t>Vandiviere et al. (1973)</t>
  </si>
  <si>
    <t>Coetzee &amp; Berjak (1968)</t>
  </si>
  <si>
    <t>Rosenthal et al. (1961)</t>
  </si>
  <si>
    <t>Comstock et al. (1974)</t>
  </si>
  <si>
    <t>Comstock &amp; Webster (1969)</t>
  </si>
  <si>
    <t>Comstock et al. (1976)</t>
  </si>
  <si>
    <t>TB Prev. Trial, Madras (1980)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</si>
</sst>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66FF2-8E94-4C8F-BD58-A57851E75C19}">
  <dimension ref="A1:C15"/>
  <sheetViews>
    <sheetView workbookViewId="0">
      <selection activeCell="E13" sqref="E13"/>
    </sheetView>
  </sheetViews>
  <sheetFormatPr defaultRowHeight="14.4" x14ac:dyDescent="0.3"/>
  <cols>
    <col min="1" max="1" width="22.21875" customWidth="1"/>
  </cols>
  <sheetData>
    <row r="1" spans="1:3" x14ac:dyDescent="0.3">
      <c r="A1" s="3" t="s">
        <v>2</v>
      </c>
      <c r="B1" s="3" t="s">
        <v>0</v>
      </c>
      <c r="C1" s="3" t="s">
        <v>1</v>
      </c>
    </row>
    <row r="2" spans="1:3" x14ac:dyDescent="0.3">
      <c r="A2" t="s">
        <v>10</v>
      </c>
      <c r="B2">
        <v>0.38</v>
      </c>
      <c r="C2" s="1">
        <v>0.4</v>
      </c>
    </row>
    <row r="3" spans="1:3" x14ac:dyDescent="0.3">
      <c r="A3" t="s">
        <v>11</v>
      </c>
      <c r="B3">
        <v>7.0000000000000007E-2</v>
      </c>
      <c r="C3">
        <v>0.21</v>
      </c>
    </row>
    <row r="4" spans="1:3" x14ac:dyDescent="0.3">
      <c r="A4" t="s">
        <v>13</v>
      </c>
      <c r="B4">
        <v>0.52</v>
      </c>
      <c r="C4">
        <v>0.28999999999999998</v>
      </c>
    </row>
    <row r="5" spans="1:3" x14ac:dyDescent="0.3">
      <c r="A5" t="s">
        <v>12</v>
      </c>
      <c r="B5">
        <v>0.85</v>
      </c>
      <c r="C5">
        <v>0.25</v>
      </c>
    </row>
    <row r="6" spans="1:3" x14ac:dyDescent="0.3">
      <c r="A6" t="s">
        <v>12</v>
      </c>
      <c r="B6">
        <v>0.45</v>
      </c>
      <c r="C6">
        <v>0.28999999999999998</v>
      </c>
    </row>
    <row r="7" spans="1:3" x14ac:dyDescent="0.3">
      <c r="A7" t="s">
        <v>14</v>
      </c>
      <c r="B7">
        <v>0.01</v>
      </c>
      <c r="C7">
        <v>0.35</v>
      </c>
    </row>
    <row r="8" spans="1:3" ht="13.8" customHeight="1" x14ac:dyDescent="0.3">
      <c r="A8" t="s">
        <v>14</v>
      </c>
      <c r="B8">
        <v>-0.57999999999999996</v>
      </c>
      <c r="C8">
        <v>0.36</v>
      </c>
    </row>
    <row r="9" spans="1:3" x14ac:dyDescent="0.3">
      <c r="A9" t="s">
        <v>15</v>
      </c>
      <c r="B9">
        <v>0.44</v>
      </c>
      <c r="C9">
        <v>0.25</v>
      </c>
    </row>
    <row r="10" spans="1:3" ht="15.6" customHeight="1" x14ac:dyDescent="0.3">
      <c r="A10" t="s">
        <v>16</v>
      </c>
      <c r="B10">
        <v>0.46</v>
      </c>
      <c r="C10">
        <v>0.22</v>
      </c>
    </row>
    <row r="11" spans="1:3" x14ac:dyDescent="0.3">
      <c r="A11" t="s">
        <v>17</v>
      </c>
      <c r="B11">
        <v>0.93</v>
      </c>
      <c r="C11">
        <v>0.47</v>
      </c>
    </row>
    <row r="12" spans="1:3" x14ac:dyDescent="0.3">
      <c r="A12" t="s">
        <v>19</v>
      </c>
      <c r="B12">
        <v>0.28000000000000003</v>
      </c>
      <c r="C12">
        <v>0.24</v>
      </c>
    </row>
    <row r="13" spans="1:3" x14ac:dyDescent="0.3">
      <c r="A13" t="s">
        <v>19</v>
      </c>
      <c r="B13" s="1">
        <v>0.2</v>
      </c>
      <c r="C13">
        <v>0.28000000000000003</v>
      </c>
    </row>
    <row r="14" spans="1:3" x14ac:dyDescent="0.3">
      <c r="A14" t="s">
        <v>19</v>
      </c>
      <c r="B14">
        <v>0.46</v>
      </c>
      <c r="C14">
        <v>0.23</v>
      </c>
    </row>
    <row r="15" spans="1:3" x14ac:dyDescent="0.3">
      <c r="A15" t="s">
        <v>18</v>
      </c>
      <c r="B15">
        <v>0.59</v>
      </c>
      <c r="C15">
        <v>0.36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FBE82-D406-4E33-ACE8-AEDDB571C949}">
  <dimension ref="A1:G14"/>
  <sheetViews>
    <sheetView tabSelected="1" workbookViewId="0">
      <selection activeCell="B9" sqref="B9"/>
    </sheetView>
  </sheetViews>
  <sheetFormatPr defaultRowHeight="14.4" x14ac:dyDescent="0.3"/>
  <cols>
    <col min="1" max="1" width="24.21875" customWidth="1"/>
  </cols>
  <sheetData>
    <row r="1" spans="1:7" x14ac:dyDescent="0.3">
      <c r="A1" s="2" t="s">
        <v>3</v>
      </c>
      <c r="B1" s="2" t="s">
        <v>4</v>
      </c>
      <c r="C1" s="2" t="s">
        <v>5</v>
      </c>
      <c r="D1" s="2" t="s">
        <v>9</v>
      </c>
      <c r="E1" s="2" t="s">
        <v>6</v>
      </c>
      <c r="F1" s="2" t="s">
        <v>7</v>
      </c>
      <c r="G1" s="2" t="s">
        <v>8</v>
      </c>
    </row>
    <row r="2" spans="1:7" x14ac:dyDescent="0.3">
      <c r="A2" t="s">
        <v>20</v>
      </c>
      <c r="B2">
        <v>4</v>
      </c>
      <c r="C2">
        <v>119</v>
      </c>
      <c r="D2">
        <f>B2+C2</f>
        <v>123</v>
      </c>
      <c r="E2">
        <v>11</v>
      </c>
      <c r="F2">
        <v>128</v>
      </c>
      <c r="G2">
        <f>E2+F2</f>
        <v>139</v>
      </c>
    </row>
    <row r="3" spans="1:7" x14ac:dyDescent="0.3">
      <c r="A3" t="s">
        <v>21</v>
      </c>
      <c r="B3">
        <v>6</v>
      </c>
      <c r="C3">
        <v>300</v>
      </c>
      <c r="D3">
        <f t="shared" ref="D3:D14" si="0">B3+C3</f>
        <v>306</v>
      </c>
      <c r="E3">
        <v>29</v>
      </c>
      <c r="F3">
        <v>274</v>
      </c>
      <c r="G3">
        <f t="shared" ref="G3:G14" si="1">E3+F3</f>
        <v>303</v>
      </c>
    </row>
    <row r="4" spans="1:7" x14ac:dyDescent="0.3">
      <c r="A4" t="s">
        <v>22</v>
      </c>
      <c r="B4">
        <v>3</v>
      </c>
      <c r="C4">
        <v>228</v>
      </c>
      <c r="D4">
        <f t="shared" si="0"/>
        <v>231</v>
      </c>
      <c r="E4">
        <v>11</v>
      </c>
      <c r="F4">
        <v>209</v>
      </c>
      <c r="G4">
        <f t="shared" si="1"/>
        <v>220</v>
      </c>
    </row>
    <row r="5" spans="1:7" x14ac:dyDescent="0.3">
      <c r="A5" t="s">
        <v>23</v>
      </c>
      <c r="B5">
        <v>62</v>
      </c>
      <c r="C5">
        <v>13536</v>
      </c>
      <c r="D5">
        <f t="shared" si="0"/>
        <v>13598</v>
      </c>
      <c r="E5">
        <v>248</v>
      </c>
      <c r="F5">
        <v>12619</v>
      </c>
      <c r="G5">
        <f t="shared" si="1"/>
        <v>12867</v>
      </c>
    </row>
    <row r="6" spans="1:7" x14ac:dyDescent="0.3">
      <c r="A6" t="s">
        <v>24</v>
      </c>
      <c r="B6">
        <v>33</v>
      </c>
      <c r="C6">
        <v>5036</v>
      </c>
      <c r="D6">
        <f t="shared" si="0"/>
        <v>5069</v>
      </c>
      <c r="E6">
        <v>47</v>
      </c>
      <c r="F6">
        <v>5761</v>
      </c>
      <c r="G6">
        <f t="shared" si="1"/>
        <v>5808</v>
      </c>
    </row>
    <row r="7" spans="1:7" x14ac:dyDescent="0.3">
      <c r="A7" t="s">
        <v>25</v>
      </c>
      <c r="B7">
        <v>180</v>
      </c>
      <c r="C7">
        <v>1361</v>
      </c>
      <c r="D7">
        <f t="shared" si="0"/>
        <v>1541</v>
      </c>
      <c r="E7">
        <v>372</v>
      </c>
      <c r="F7">
        <v>1079</v>
      </c>
      <c r="G7">
        <f t="shared" si="1"/>
        <v>1451</v>
      </c>
    </row>
    <row r="8" spans="1:7" x14ac:dyDescent="0.3">
      <c r="A8" t="s">
        <v>26</v>
      </c>
      <c r="B8">
        <v>8</v>
      </c>
      <c r="C8">
        <v>2537</v>
      </c>
      <c r="D8">
        <f t="shared" si="0"/>
        <v>2545</v>
      </c>
      <c r="E8">
        <v>10</v>
      </c>
      <c r="F8">
        <v>619</v>
      </c>
      <c r="G8">
        <f t="shared" si="1"/>
        <v>629</v>
      </c>
    </row>
    <row r="9" spans="1:7" x14ac:dyDescent="0.3">
      <c r="A9" t="s">
        <v>32</v>
      </c>
      <c r="B9">
        <v>505</v>
      </c>
      <c r="C9">
        <v>87886</v>
      </c>
      <c r="D9">
        <f t="shared" si="0"/>
        <v>88391</v>
      </c>
      <c r="E9">
        <v>499</v>
      </c>
      <c r="F9">
        <v>87892</v>
      </c>
      <c r="G9">
        <f t="shared" si="1"/>
        <v>88391</v>
      </c>
    </row>
    <row r="10" spans="1:7" x14ac:dyDescent="0.3">
      <c r="A10" t="s">
        <v>27</v>
      </c>
      <c r="B10">
        <v>29</v>
      </c>
      <c r="C10">
        <v>7470</v>
      </c>
      <c r="D10">
        <f t="shared" si="0"/>
        <v>7499</v>
      </c>
      <c r="E10">
        <v>45</v>
      </c>
      <c r="F10">
        <v>7232</v>
      </c>
      <c r="G10">
        <f t="shared" si="1"/>
        <v>7277</v>
      </c>
    </row>
    <row r="11" spans="1:7" x14ac:dyDescent="0.3">
      <c r="A11" t="s">
        <v>28</v>
      </c>
      <c r="B11">
        <v>17</v>
      </c>
      <c r="C11">
        <v>1699</v>
      </c>
      <c r="D11">
        <f t="shared" si="0"/>
        <v>1716</v>
      </c>
      <c r="E11">
        <v>65</v>
      </c>
      <c r="F11">
        <v>1600</v>
      </c>
      <c r="G11">
        <f t="shared" si="1"/>
        <v>1665</v>
      </c>
    </row>
    <row r="12" spans="1:7" x14ac:dyDescent="0.3">
      <c r="A12" t="s">
        <v>29</v>
      </c>
      <c r="B12">
        <v>186</v>
      </c>
      <c r="C12">
        <v>50448</v>
      </c>
      <c r="D12">
        <f t="shared" si="0"/>
        <v>50634</v>
      </c>
      <c r="E12">
        <v>141</v>
      </c>
      <c r="F12">
        <v>27197</v>
      </c>
      <c r="G12">
        <f t="shared" si="1"/>
        <v>27338</v>
      </c>
    </row>
    <row r="13" spans="1:7" x14ac:dyDescent="0.3">
      <c r="A13" t="s">
        <v>30</v>
      </c>
      <c r="B13">
        <v>5</v>
      </c>
      <c r="C13">
        <v>2493</v>
      </c>
      <c r="D13">
        <f t="shared" si="0"/>
        <v>2498</v>
      </c>
      <c r="E13">
        <v>3</v>
      </c>
      <c r="F13">
        <v>2338</v>
      </c>
      <c r="G13">
        <f t="shared" si="1"/>
        <v>2341</v>
      </c>
    </row>
    <row r="14" spans="1:7" x14ac:dyDescent="0.3">
      <c r="A14" t="s">
        <v>31</v>
      </c>
      <c r="B14">
        <v>27</v>
      </c>
      <c r="C14">
        <v>16886</v>
      </c>
      <c r="D14">
        <f t="shared" si="0"/>
        <v>16913</v>
      </c>
      <c r="E14">
        <v>29</v>
      </c>
      <c r="F14">
        <v>17825</v>
      </c>
      <c r="G14">
        <f t="shared" si="1"/>
        <v>17854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Higgins2009</vt:lpstr>
      <vt:lpstr>BCG</vt:lpstr>
    </vt:vector>
  </TitlesOfParts>
  <Company>The University of Queensland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Chatfield</dc:creator>
  <cp:lastModifiedBy>Mark Chatfield</cp:lastModifiedBy>
  <dcterms:created xsi:type="dcterms:W3CDTF">2025-05-17T04:57:14Z</dcterms:created>
  <dcterms:modified xsi:type="dcterms:W3CDTF">2025-09-01T22:28:51Z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2025-05-17T05:00:47Z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10827400-cefc-4d9c-a242-b9dd696f12dd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10, 3, 0, 1</vt:lpwstr>
  </property>
</Properties>
</file>